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-FU-N2\Shared-N\БЮДЖЕТ 2025-2027\Корректировка 11 декабрь 2025\Решение с приложениями\"/>
    </mc:Choice>
  </mc:AlternateContent>
  <bookViews>
    <workbookView xWindow="360" yWindow="276" windowWidth="11952" windowHeight="5592"/>
  </bookViews>
  <sheets>
    <sheet name="Приложение" sheetId="2" r:id="rId1"/>
  </sheets>
  <calcPr calcId="162913"/>
</workbook>
</file>

<file path=xl/calcChain.xml><?xml version="1.0" encoding="utf-8"?>
<calcChain xmlns="http://schemas.openxmlformats.org/spreadsheetml/2006/main">
  <c r="E225" i="2" l="1"/>
  <c r="E218" i="2"/>
  <c r="E227" i="2"/>
  <c r="E232" i="2"/>
  <c r="E235" i="2"/>
  <c r="E226" i="2"/>
  <c r="E270" i="2" l="1"/>
  <c r="E268" i="2" s="1"/>
  <c r="E267" i="2"/>
  <c r="E266" i="2" s="1"/>
  <c r="E265" i="2" s="1"/>
  <c r="E264" i="2"/>
  <c r="E263" i="2" s="1"/>
  <c r="E260" i="2"/>
  <c r="E257" i="2"/>
  <c r="E256" i="2"/>
  <c r="E254" i="2"/>
  <c r="E247" i="2"/>
  <c r="E246" i="2"/>
  <c r="E245" i="2" s="1"/>
  <c r="E243" i="2"/>
  <c r="E240" i="2"/>
  <c r="E239" i="2"/>
  <c r="E238" i="2" s="1"/>
  <c r="E237" i="2"/>
  <c r="E236" i="2" s="1"/>
  <c r="E234" i="2"/>
  <c r="E233" i="2"/>
  <c r="E231" i="2"/>
  <c r="E230" i="2"/>
  <c r="E229" i="2"/>
  <c r="E228" i="2"/>
  <c r="E224" i="2"/>
  <c r="E223" i="2"/>
  <c r="E222" i="2"/>
  <c r="E221" i="2"/>
  <c r="E220" i="2"/>
  <c r="E219" i="2"/>
  <c r="E217" i="2"/>
  <c r="E213" i="2"/>
  <c r="E208" i="2"/>
  <c r="E205" i="2"/>
  <c r="E186" i="2"/>
  <c r="E184" i="2"/>
  <c r="E182" i="2"/>
  <c r="E180" i="2"/>
  <c r="E178" i="2"/>
  <c r="E177" i="2"/>
  <c r="E176" i="2" s="1"/>
  <c r="E174" i="2"/>
  <c r="E170" i="2"/>
  <c r="E169" i="2" s="1"/>
  <c r="E167" i="2"/>
  <c r="E163" i="2"/>
  <c r="E162" i="2"/>
  <c r="E159" i="2"/>
  <c r="E158" i="2" s="1"/>
  <c r="E155" i="2"/>
  <c r="E154" i="2"/>
  <c r="E151" i="2" s="1"/>
  <c r="E150" i="2" s="1"/>
  <c r="E147" i="2"/>
  <c r="E144" i="2"/>
  <c r="E142" i="2"/>
  <c r="E141" i="2" s="1"/>
  <c r="E140" i="2"/>
  <c r="E139" i="2" s="1"/>
  <c r="E138" i="2"/>
  <c r="E131" i="2"/>
  <c r="E130" i="2"/>
  <c r="E128" i="2"/>
  <c r="E127" i="2"/>
  <c r="E126" i="2"/>
  <c r="E125" i="2"/>
  <c r="E122" i="2"/>
  <c r="E118" i="2"/>
  <c r="E116" i="2" s="1"/>
  <c r="E115" i="2" s="1"/>
  <c r="E114" i="2"/>
  <c r="E113" i="2" s="1"/>
  <c r="E112" i="2"/>
  <c r="E111" i="2" s="1"/>
  <c r="E110" i="2" s="1"/>
  <c r="E107" i="2" s="1"/>
  <c r="E108" i="2"/>
  <c r="E106" i="2"/>
  <c r="E105" i="2" s="1"/>
  <c r="E104" i="2"/>
  <c r="E102" i="2"/>
  <c r="E101" i="2"/>
  <c r="E98" i="2"/>
  <c r="E96" i="2"/>
  <c r="E91" i="2"/>
  <c r="E90" i="2"/>
  <c r="E88" i="2"/>
  <c r="E87" i="2" s="1"/>
  <c r="E86" i="2" s="1"/>
  <c r="E84" i="2"/>
  <c r="E83" i="2"/>
  <c r="E80" i="2" s="1"/>
  <c r="E79" i="2" s="1"/>
  <c r="E81" i="2"/>
  <c r="E78" i="2"/>
  <c r="E77" i="2"/>
  <c r="E76" i="2"/>
  <c r="E75" i="2"/>
  <c r="E74" i="2"/>
  <c r="E73" i="2" s="1"/>
  <c r="E69" i="2"/>
  <c r="E67" i="2"/>
  <c r="E66" i="2"/>
  <c r="E63" i="2"/>
  <c r="E62" i="2" s="1"/>
  <c r="E61" i="2"/>
  <c r="E60" i="2"/>
  <c r="E57" i="2"/>
  <c r="E56" i="2"/>
  <c r="E55" i="2" s="1"/>
  <c r="E54" i="2" s="1"/>
  <c r="E53" i="2"/>
  <c r="E52" i="2" s="1"/>
  <c r="E50" i="2"/>
  <c r="E49" i="2" s="1"/>
  <c r="E47" i="2"/>
  <c r="E46" i="2"/>
  <c r="E45" i="2"/>
  <c r="E43" i="2"/>
  <c r="E42" i="2"/>
  <c r="E41" i="2" s="1"/>
  <c r="E38" i="2"/>
  <c r="E37" i="2"/>
  <c r="E36" i="2"/>
  <c r="E35" i="2" s="1"/>
  <c r="E33" i="2"/>
  <c r="E31" i="2"/>
  <c r="E29" i="2"/>
  <c r="E27" i="2"/>
  <c r="E26" i="2"/>
  <c r="E24" i="2"/>
  <c r="E23" i="2"/>
  <c r="E22" i="2"/>
  <c r="E21" i="2"/>
  <c r="E20" i="2"/>
  <c r="E19" i="2"/>
  <c r="E18" i="2"/>
  <c r="E17" i="2"/>
  <c r="E16" i="2"/>
  <c r="E14" i="2"/>
  <c r="E12" i="2" s="1"/>
  <c r="E13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E146" i="2" l="1"/>
  <c r="E15" i="2"/>
  <c r="E189" i="2"/>
  <c r="E188" i="2" s="1"/>
  <c r="E59" i="2"/>
  <c r="E216" i="2"/>
  <c r="E65" i="2"/>
  <c r="E11" i="2"/>
  <c r="E166" i="2"/>
  <c r="E40" i="2"/>
  <c r="E215" i="2"/>
  <c r="E39" i="2"/>
  <c r="E72" i="2"/>
  <c r="E64" i="2" s="1"/>
  <c r="E250" i="2"/>
  <c r="E249" i="2" s="1"/>
  <c r="E242" i="2" s="1"/>
  <c r="E120" i="2"/>
  <c r="E95" i="2"/>
  <c r="E94" i="2" s="1"/>
  <c r="E89" i="2" s="1"/>
  <c r="E85" i="2" s="1"/>
  <c r="E28" i="2"/>
  <c r="E171" i="2"/>
  <c r="E51" i="2"/>
  <c r="E10" i="2" l="1"/>
  <c r="E119" i="2"/>
  <c r="E165" i="2"/>
  <c r="E164" i="2" s="1"/>
  <c r="E271" i="2" l="1"/>
</calcChain>
</file>

<file path=xl/sharedStrings.xml><?xml version="1.0" encoding="utf-8"?>
<sst xmlns="http://schemas.openxmlformats.org/spreadsheetml/2006/main" count="787" uniqueCount="491">
  <si>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</si>
  <si>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</si>
  <si>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</si>
  <si>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</si>
  <si>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</si>
  <si>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</si>
  <si>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</si>
  <si>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</si>
  <si>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</si>
  <si>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</si>
  <si>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</si>
  <si>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</si>
  <si>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</si>
  <si>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</si>
  <si>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</si>
  <si>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</si>
  <si>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</si>
  <si>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</si>
  <si>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</si>
  <si>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</si>
  <si>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</si>
  <si>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</si>
  <si>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</si>
  <si>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</si>
  <si>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</si>
  <si>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439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</si>
  <si>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</si>
  <si>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</si>
  <si>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</si>
  <si>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</si>
  <si>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</si>
  <si>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</si>
  <si>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</si>
  <si>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</si>
  <si>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</si>
  <si>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</si>
  <si>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</si>
  <si>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</si>
  <si>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</si>
  <si>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</si>
  <si>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</si>
  <si>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</si>
  <si>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</si>
  <si>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</si>
  <si>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</si>
  <si>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</si>
  <si>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</si>
  <si>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</si>
  <si>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</si>
  <si>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</si>
  <si>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</si>
  <si>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</si>
  <si>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</si>
  <si>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</si>
  <si>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</si>
  <si>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</si>
  <si>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</si>
  <si>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</si>
  <si>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</si>
  <si>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</si>
  <si>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</si>
  <si>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</si>
  <si>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</si>
  <si>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</si>
  <si>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</si>
  <si>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</si>
  <si>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</si>
  <si>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</si>
  <si>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</si>
  <si>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</si>
  <si>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</si>
  <si>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</si>
  <si>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</si>
  <si>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</si>
  <si>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</si>
  <si>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</si>
  <si>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</si>
  <si>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</si>
  <si>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</si>
  <si>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</si>
  <si>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</si>
  <si>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</si>
  <si>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</si>
  <si>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</si>
  <si>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</si>
  <si>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</si>
  <si>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</si>
  <si>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</si>
  <si>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</si>
  <si>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</si>
  <si>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</si>
  <si>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</si>
  <si>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</si>
  <si>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</si>
  <si>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</si>
  <si>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</si>
  <si>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</si>
  <si>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</si>
  <si>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</si>
  <si>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</si>
  <si>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</si>
  <si>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</si>
  <si>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</si>
  <si>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</si>
  <si>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</si>
  <si>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</si>
  <si>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</si>
  <si>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</si>
  <si>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</si>
  <si>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</si>
  <si>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</si>
  <si>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</si>
  <si>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</si>
  <si>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</si>
  <si>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</si>
  <si>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</si>
  <si>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</si>
  <si>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</si>
  <si>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</si>
  <si>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</si>
  <si>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</si>
  <si>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</si>
  <si>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</si>
  <si>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</si>
  <si>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</si>
  <si>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</si>
  <si>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</si>
  <si>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</si>
  <si>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</si>
  <si>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</si>
  <si>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</si>
  <si>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</si>
  <si>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</si>
  <si>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</si>
  <si>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</si>
  <si>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</si>
  <si>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</si>
  <si>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</si>
  <si>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</si>
  <si>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</si>
  <si>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</si>
  <si>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</si>
  <si>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</si>
  <si>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</si>
  <si>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</si>
  <si>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</si>
  <si>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</si>
  <si>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</si>
  <si>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</si>
  <si>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</si>
  <si>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</si>
  <si>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</si>
  <si>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</si>
  <si>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</si>
  <si>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</si>
  <si>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</si>
  <si>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</si>
  <si>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</si>
  <si>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</si>
  <si>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</si>
  <si>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</si>
  <si>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</si>
  <si>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</si>
  <si>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</si>
  <si>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</si>
  <si>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</si>
  <si>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</si>
  <si>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</si>
  <si>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1 17 00000 00 0000 000</t>
  </si>
  <si>
    <t>Инициативные платежи</t>
  </si>
  <si>
    <t>1 17 15000 00 0000 150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</si>
  <si>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</si>
  <si>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</si>
  <si>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</si>
  <si>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</si>
  <si>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</si>
  <si>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</si>
  <si>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</si>
  <si>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</si>
  <si>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</si>
  <si>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</si>
  <si>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</si>
  <si>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</si>
  <si>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</si>
  <si>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</si>
  <si>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</si>
  <si>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</si>
  <si>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</si>
  <si>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2 00 00000 00 0000 000</t>
  </si>
  <si>
    <t>2 02 20000 00 0000 150</t>
  </si>
  <si>
    <t>2 02 00000 00 0000 150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</si>
  <si>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</si>
  <si>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</si>
  <si>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991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</si>
  <si>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</si>
  <si>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</si>
  <si>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</si>
  <si>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</si>
  <si>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</si>
  <si>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</si>
  <si>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</si>
  <si>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</si>
  <si>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</si>
  <si>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</si>
  <si>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</si>
  <si>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</si>
  <si>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</si>
  <si>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</si>
  <si>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</si>
  <si>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</si>
  <si>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</si>
  <si>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</si>
  <si>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</si>
  <si>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</si>
  <si>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</si>
  <si>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</si>
  <si>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</si>
  <si>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</si>
  <si>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</si>
  <si>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</si>
  <si>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</si>
  <si>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</si>
  <si>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</si>
  <si>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</si>
  <si>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</si>
  <si>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</si>
  <si>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</si>
  <si>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</si>
  <si>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</si>
  <si>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</si>
  <si>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</si>
  <si>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</si>
  <si>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</si>
  <si>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</si>
  <si>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</si>
  <si>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</si>
  <si>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</si>
  <si>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</si>
  <si>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</si>
  <si>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</si>
  <si>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</si>
  <si>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</si>
  <si>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</si>
  <si>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</si>
  <si>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</si>
  <si>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</si>
  <si>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</si>
  <si>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</si>
  <si>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</si>
  <si>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</si>
  <si>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</si>
  <si>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</si>
  <si>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</si>
  <si>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</si>
  <si>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</si>
  <si>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</si>
  <si>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</si>
  <si>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</si>
  <si>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</si>
  <si>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</si>
  <si>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</si>
  <si>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</si>
  <si>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</si>
  <si>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2 02 25519 00 0000 150</t>
  </si>
  <si>
    <t>2 02 25519 04 0000 150</t>
  </si>
  <si>
    <t>2 02 30000 00 0000 150</t>
  </si>
  <si>
    <t>1 12 01040 01 0000 120</t>
  </si>
  <si>
    <t>1 13 02064 04 0100 130</t>
  </si>
  <si>
    <t>1 13 02994 00 0000 130</t>
  </si>
  <si>
    <t>Прочие доходы от компенсации затрат 
бюджетов городских округов</t>
  </si>
  <si>
    <t>1 13 02994 04 0000 130</t>
  </si>
  <si>
    <t>938</t>
  </si>
  <si>
    <t>188</t>
  </si>
  <si>
    <t>Доходы, поступающие в порядке возмещения расходов, понесенных в связи с эксплуатацией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</si>
  <si>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имущества</t>
  </si>
  <si>
    <t>1 13 02060 00 0000 130</t>
  </si>
  <si>
    <t xml:space="preserve">Прочие доходы от компенсации затрат бюджетов </t>
  </si>
  <si>
    <t>1 13 02060 04 0000 130</t>
  </si>
  <si>
    <t>Доходы, поступающие в порядке возмещения расходов, понесенных в связи с эксплуатацией имущества  городских округов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</si>
  <si>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</si>
  <si>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2 02 29999 04 7844 150</t>
  </si>
  <si>
    <t>Прочие субсидии бюджетам городских округов (на реализацию мероприятий по благоустройству территорий)</t>
  </si>
  <si>
    <t>1 13 02994 04 0100 130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</si>
  <si>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</si>
  <si>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1 16 10100 01 0000 140</t>
  </si>
  <si>
    <t>1 12 01041 01 0000 120</t>
  </si>
  <si>
    <t>Плата за размещение отходов производства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</si>
  <si>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</si>
  <si>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</si>
  <si>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законодательствана)</t>
  </si>
  <si>
    <t>2 02 25511 00 0000 150</t>
  </si>
  <si>
    <t>2 02 25511 04 0000 150</t>
  </si>
  <si>
    <t>Субсидии бюджетам на проведение комплексных кадастровых работ</t>
  </si>
  <si>
    <t>Субсидии бюджетам городских округов на проведение комплексных кадастровых работ</t>
  </si>
  <si>
    <t>Прочие субсидии бюджетам городских округов (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</si>
  <si>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2 02 29999 04 7582 150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</si>
  <si>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</si>
  <si>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 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</si>
  <si>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</si>
  <si>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 xml:space="preserve">1 01 02130 01 0000 110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</si>
  <si>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
</t>
  </si>
  <si>
    <t>1 05 03010 01 0000 110</t>
  </si>
  <si>
    <t>Единый сельскохозяйственный налог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</si>
  <si>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</si>
  <si>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</si>
  <si>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2 02 29999 04 7583 150</t>
  </si>
  <si>
    <t>Прочие субсидии бюджетам городских округов (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организациях)</t>
  </si>
  <si>
    <t>2025 год</t>
  </si>
  <si>
    <t>2 02 19999 04 2724 150</t>
  </si>
  <si>
    <t>Дотации бюджетам бюджетной системы Российской Федерации</t>
  </si>
  <si>
    <t>ВСЕГО</t>
  </si>
  <si>
    <t xml:space="preserve">2 19 0000 00 0000 000 </t>
  </si>
  <si>
    <t>Возврат прочих остатков субсидий, субвенций и иных межбюджетных трансфертов, имеющих целевое назначение, прошлых лет</t>
  </si>
  <si>
    <t xml:space="preserve">2 19 25304 04 0000 150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</si>
  <si>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</si>
  <si>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</si>
  <si>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</si>
  <si>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2 02 49999 00 0000 150</t>
  </si>
  <si>
    <t>Прочие межбюджетные трансферты , передаваемые бюджетам</t>
  </si>
  <si>
    <t>2 02 49999 04 0000 150</t>
  </si>
  <si>
    <t>Прочие межбюджетные трансферты , передаваемые бюджетам городских округов</t>
  </si>
  <si>
    <t>2 02 49999 04 1024 150</t>
  </si>
  <si>
    <t>Прочие межбюджетные трансферты , передаваемые бюджетам городских округов(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 программных расходов)</t>
  </si>
  <si>
    <t>Прочие межбюджетные трансферты бюджетам городских округов( 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</si>
  <si>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</si>
  <si>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</si>
  <si>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2 02 49999 04 7848 150</t>
  </si>
  <si>
    <t>Прочие межбюджетные трансферты, передаваемые бюджетам городских округов (на устройство спортивных сооружений в сельской местности )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</si>
  <si>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</si>
  <si>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</si>
  <si>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</si>
  <si>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</si>
  <si>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</si>
  <si>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</si>
  <si>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</si>
  <si>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</si>
  <si>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</si>
  <si>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</si>
  <si>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</si>
  <si>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</si>
  <si>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</si>
  <si>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</si>
  <si>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2 02 29999 04 7480 150</t>
  </si>
  <si>
    <t>Прочие субсидии бюджетам городских округов (на организацию туристско-рекреационных зон на территории Красноярского края )</t>
  </si>
  <si>
    <t>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</si>
  <si>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</si>
  <si>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2 02 29999 04 9116 150</t>
  </si>
  <si>
    <t xml:space="preserve">Прочие субсидии бюджетам городских округов( 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</si>
  <si>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2 02 25497 00 0000 150</t>
  </si>
  <si>
    <t>Субсидии бюджетам городских округов на реализацию мероприятий по обеспечению жильем молодых семей</t>
  </si>
  <si>
    <t>2 02 25497 04 0000 150</t>
  </si>
  <si>
    <t>Субсидии бюджетам на реализацию мероприятий по обеспечению жильем молодых семей</t>
  </si>
  <si>
    <t>1 11 07000 00 0000 120</t>
  </si>
  <si>
    <t>Платежи от государственных и муниципальных унитарных предприятий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</si>
  <si>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</si>
  <si>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</si>
  <si>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1 13 02994 00 0310 130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</si>
  <si>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 по предписаниям) </t>
  </si>
  <si>
    <t>032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</si>
  <si>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</si>
  <si>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</si>
  <si>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</si>
  <si>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</si>
  <si>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</si>
  <si>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2 02 29999 04 7451 150</t>
  </si>
  <si>
    <t xml:space="preserve">Прочие субсидии бюджетам городских округов (для поощрения муниципальных образований - победителей конкурса лучших проектов создания комфортной городской среды) </t>
  </si>
  <si>
    <t>2 02 29999 04 7461 150</t>
  </si>
  <si>
    <t>Прочие субсидии бюджетам городских округов (на строительство муниципальных объектов коммунальной и транспортной инфраструктуры)</t>
  </si>
  <si>
    <t>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</si>
  <si>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</si>
  <si>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2 02 29999 04 9114 150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</si>
  <si>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</si>
  <si>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2 02 49999 04 5559 150</t>
  </si>
  <si>
    <t>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</si>
  <si>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)</t>
  </si>
  <si>
    <t>2 02 49999 04 7555 150</t>
  </si>
  <si>
    <t>Прочие межбюджетные трансферты, передаваемые бюджетам городских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помощи»)</t>
  </si>
  <si>
    <t>2 02 49999 04 7691 150</t>
  </si>
  <si>
    <t>Прочие межбюджетные трансферты передаваемые бюджетам городских округов (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ведомственного проекта "Развитие земельно-имущественных отношений муниципальных образований края")</t>
  </si>
  <si>
    <t>2 02 35082 04 0000 150</t>
  </si>
  <si>
    <t>2 02 35082 00 0000 150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</si>
  <si>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</si>
  <si>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</si>
  <si>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2 02 29999 04 7840 150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</si>
  <si>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</si>
  <si>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2 02 49999 04 7745 150</t>
  </si>
  <si>
    <t>Прочие межбюджетные трансферты, передаваемые бюджетам городских округов (за содействие развитию налогового потенциала)</t>
  </si>
  <si>
    <t>2 02 49999 04 7641 150</t>
  </si>
  <si>
    <t>Прочие межбюджетные трансферты, передаваемые бюджетам городских округов (на осуществление расходов, направленных на реализацию мероприятий по поддержке местных инициатив)</t>
  </si>
  <si>
    <t xml:space="preserve">1 01 02140 01 0000 110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</si>
  <si>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</si>
  <si>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1 01 02150 01 0000 110
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</si>
  <si>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</si>
  <si>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 xml:space="preserve">1 01 02210 01 0000 110
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</si>
  <si>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</si>
  <si>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
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</si>
  <si>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</si>
  <si>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1 13 02994 04 0200 130</t>
  </si>
  <si>
    <t xml:space="preserve">Прочие доходы от компенсации затрат  бюджетов городских округов (в части возврата дебиторской задолженности прошлых лет по средствам местного бюджета) </t>
  </si>
  <si>
    <t>1 13 02994 00 0300 130</t>
  </si>
  <si>
    <t xml:space="preserve">Прочие доходы от компенсации затрат  бюджетов городских округов (в части возврата дебиторской задолженности прошлых лет краевых целевых средств) </t>
  </si>
  <si>
    <t>00</t>
  </si>
  <si>
    <t>1 13 02994 04 0500 130</t>
  </si>
  <si>
    <t>Прочие доходы от компенсации затрат  бюджетов городских округов ( в части возмещения сумм госпошлины, ранее уплаченнной при обращении в суд)</t>
  </si>
  <si>
    <t>1 14 02040 04 0000410</t>
  </si>
  <si>
    <t>Доходы от реализации  имущества,находящегося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</si>
  <si>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1 14 02043 04 0000410</t>
  </si>
  <si>
    <t>Доходы от реализации иного имущества,находящегося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</si>
  <si>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1 16 02000 02 0000 140
</t>
  </si>
  <si>
    <t>1 16 07010 04 0000140</t>
  </si>
  <si>
    <t xml:space="preserve"> Штрафы, неустойки, пени, уплаченные в случае просрочки исполнения поставщиком(подрядчиком,исполнителем) обязательств, предусмотренных муниципальным контрактом</t>
  </si>
  <si>
    <t xml:space="preserve"> Штрафы, неустойки, пени, уплаченные в случае просрочки исполнения поставщиком(подрядчиком,исполнителем) обязательств, предусмотренных муниципальным контрактом, заключённым муниципальным органом, казённым учреждением городского округа</t>
  </si>
  <si>
    <t>1 16 10032 04 0000 140</t>
  </si>
  <si>
    <t xml:space="preserve"> Прочее возмещение ущерба, причинённого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</si>
  <si>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2 02 29999 04 7436 150</t>
  </si>
  <si>
    <t>Прочие субсидии бюджетам городских округов(на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</si>
  <si>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2 02 29999 04 7437 150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</si>
  <si>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</si>
  <si>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2 02 29999 04 7482 150</t>
  </si>
  <si>
    <t>Прочие субсидии бюджетам городских округов (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</si>
  <si>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2 02 29999 04 7559 150</t>
  </si>
  <si>
    <t>Прочие субсидии бюджетам городских округов ( на проведение мероприятий по обеспечению антитеррористической защищенности объектов образования)</t>
  </si>
  <si>
    <t>2 02 29999 04 7693 150</t>
  </si>
  <si>
    <t>Прочие субсидии бюджетам городских округов (на поддержку и продвижение событийных мероприятий 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</si>
  <si>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2 04 04020 00 0000 150</t>
  </si>
  <si>
    <t xml:space="preserve">Поступления от денежных пожертвований, предоставляемых негосударственными организациями </t>
  </si>
  <si>
    <t>2 04 04020 04 0000 150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</si>
  <si>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</si>
  <si>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2 02 29999 04 2650 150</t>
  </si>
  <si>
    <t>Прочие субсидии бюджетам городских округов (выполнение требований федеральных стандартов спортивной подготовки)</t>
  </si>
  <si>
    <t>2 02 29999 04 2654 150</t>
  </si>
  <si>
    <t>Прочие субсидии бюджетам городских округов (на развитие детско-юношеского спорта)</t>
  </si>
  <si>
    <t>2 02 29999 04 7449 150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</si>
  <si>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</si>
  <si>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2 02 29999 04 7470 150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</si>
  <si>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</si>
  <si>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2 02 29999 04 7472 150</t>
  </si>
  <si>
    <t>Прочие субсидии бюджетам городских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</si>
  <si>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2 02 29999 04 7661 150</t>
  </si>
  <si>
    <t xml:space="preserve">Прочие субсидии бюджетам городских округов ( на реализацию инвестиционных проектов субъектами малого и среднего предпринимательства в приоритетных отраслях) </t>
  </si>
  <si>
    <t>956</t>
  </si>
  <si>
    <t>1 17 15020 04 0011 150</t>
  </si>
  <si>
    <t>Инициативные платежи, зачисляемые в бюджеты городских округов (ППМИ поступления от юридических лиц)</t>
  </si>
  <si>
    <t>1 17 15020 04 0012 150</t>
  </si>
  <si>
    <t>Инициативные платежи, зачисляемые в бюджеты городских округов (ППМИ поступления от физических лиц)</t>
  </si>
  <si>
    <t xml:space="preserve"> 2 02 49999 04 7664 150</t>
  </si>
  <si>
    <t>Прочие межбюджетные трансферты передаваемые бюджетам городских округов (на государственную поддержку муниципальных комплексных проектов развития в рамках ведомственного проекта «Комплексное территориальное развитие»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</si>
  <si>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r>
      <rPr>
        <b/>
        <sz val="12"/>
        <rFont val="Times New Roman"/>
        <family val="1"/>
        <charset val="204"/>
      </rPr>
      <t>Приложение 3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18 декабря 2024 г. №  53- 321 - НПА "О бюджете города
 Дивногорска на 2025 год и плановый период 2026-2027годов"  </t>
    </r>
  </si>
  <si>
    <t>1 03 03000 01 0000 110</t>
  </si>
  <si>
    <t xml:space="preserve">Туристический налог </t>
  </si>
  <si>
    <t>1 03 03000 01 1000 110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</si>
  <si>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</si>
  <si>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1 17 15020 04 0005 150</t>
  </si>
  <si>
    <t>Инициативные платежи, зачисляемые в бюджеты городских округов ( Благоустройство лестницы, расположенной в районе жилого дома по ул.Машиностроителей,6)</t>
  </si>
  <si>
    <t>2 02 29999 04 7571 150</t>
  </si>
  <si>
    <t>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</si>
  <si>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2 02 49999 04 1011 150</t>
  </si>
  <si>
    <t>Резервный фонд Правительства Красноярского края в рамках непрограммных расходов</t>
  </si>
  <si>
    <t>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</si>
  <si>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39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35 и 36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9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</si>
  <si>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>1 01 02200 01 0000 110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</si>
  <si>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рублей, за налоговые периоды после 1 января 2025 года(пересчеты, недоимка и задолженность по соответствующему платежу)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</si>
  <si>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</si>
  <si>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бюджетных и автономных учреждений)</t>
  </si>
  <si>
    <t>2 02 10000 00 0000 150</t>
  </si>
  <si>
    <t>2 02 15002 00 0000 150</t>
  </si>
  <si>
    <t>Дотации бюджетам  на поддержку мер по обеспечению сбалансированности бюджетов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</si>
  <si>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</si>
  <si>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</si>
  <si>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2 02 19999 00 0000 150</t>
  </si>
  <si>
    <t>Прочие дотации</t>
  </si>
  <si>
    <t>178</t>
  </si>
  <si>
    <t xml:space="preserve">1 16 01194 01 0000 140 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</si>
  <si>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</si>
  <si>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1 16 09040 00 0000 140</t>
  </si>
  <si>
    <t>Денежные средства , взимаемые в собственность городского округав соответствии с решениями судов (за исключением обвинительных приговоров судов)</t>
  </si>
  <si>
    <t>1 16 09040 04 0000 140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</si>
  <si>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</si>
  <si>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</si>
  <si>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1 16 11110 01 0000 140</t>
  </si>
  <si>
    <t>Платежи по искам о возмещении вреда, причиненного атмосферному воздуху, а также платежи, уплачиваемые при добровольном возмещении вреда, причиненному атмосферному воздуху, подлежащие зачислению в бюджет муниципального образования( за исключением вреда, причиненного на особо охраняемых природных территориях)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</si>
  <si>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</si>
  <si>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</si>
  <si>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</si>
  <si>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</si>
  <si>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2 02 20299 00 0000 150</t>
  </si>
  <si>
    <t>Субсидии бюджетам муниципальных образований 
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</si>
  <si>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</si>
  <si>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</si>
  <si>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Доходы  бюджета  города Дивногорска на 2025 год </t>
  </si>
  <si>
    <r>
      <rPr>
        <b/>
        <sz val="12"/>
        <rFont val="Times New Roman"/>
        <family val="1"/>
        <charset val="204"/>
      </rPr>
      <t>Приложение  3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  17 декабря 2025 г. № 4-12 - НПА "О  внесении  изменений  
в  решение  Дивногорского городского Совета  депутатов 
  от  18 декабря 2024  г. № 53 - 321 -НПА "О бюджете города 
Дивногорска на 2025 год и плановый период 2026 -2027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</si>
</sst>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?"/>
    <numFmt numFmtId="166" formatCode="#,##0.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92">
    <xf numFmtId="0" fontId="0" fillId="0" borderId="0" xfId="0"/>
    <xf numFmtId="0" fontId="6" fillId="0" borderId="0" xfId="0" applyFont="1"/>
    <xf numFmtId="0" fontId="7" fillId="2" borderId="0" xfId="0" applyNumberFormat="1" applyFont="1" applyFill="1" applyAlignment="1">
      <alignment horizontal="right" wrapText="1"/>
    </xf>
    <xf numFmtId="0" fontId="7" fillId="0" borderId="0" xfId="4" applyFont="1" applyAlignment="1">
      <alignment horizontal="right" vertical="top" wrapText="1"/>
    </xf>
    <xf numFmtId="0" fontId="7" fillId="0" borderId="0" xfId="0" applyFont="1" applyBorder="1" applyAlignment="1" applyProtection="1">
      <alignment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166" fontId="8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166" fontId="6" fillId="0" borderId="0" xfId="0" applyNumberFormat="1" applyFont="1"/>
    <xf numFmtId="166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wrapText="1"/>
    </xf>
    <xf numFmtId="0" fontId="11" fillId="2" borderId="1" xfId="7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/>
    <xf numFmtId="165" fontId="7" fillId="2" borderId="1" xfId="11" applyNumberFormat="1" applyFont="1" applyFill="1" applyBorder="1" applyAlignment="1" applyProtection="1">
      <alignment horizontal="left" vertical="center" wrapText="1"/>
    </xf>
    <xf numFmtId="49" fontId="8" fillId="2" borderId="1" xfId="8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7" fillId="2" borderId="1" xfId="8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8" fillId="2" borderId="1" xfId="8" applyNumberFormat="1" applyFont="1" applyFill="1" applyBorder="1" applyAlignment="1" applyProtection="1">
      <alignment horizontal="left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justify" vertical="top" wrapText="1"/>
    </xf>
    <xf numFmtId="49" fontId="7" fillId="2" borderId="1" xfId="8" applyNumberFormat="1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wrapText="1"/>
    </xf>
    <xf numFmtId="0" fontId="7" fillId="2" borderId="1" xfId="8" applyNumberFormat="1" applyFont="1" applyFill="1" applyBorder="1" applyAlignment="1" applyProtection="1">
      <alignment horizontal="left" wrapText="1"/>
    </xf>
    <xf numFmtId="166" fontId="7" fillId="2" borderId="1" xfId="0" applyNumberFormat="1" applyFont="1" applyFill="1" applyBorder="1" applyAlignment="1">
      <alignment horizontal="center"/>
    </xf>
    <xf numFmtId="0" fontId="7" fillId="2" borderId="1" xfId="8" applyNumberFormat="1" applyFont="1" applyFill="1" applyBorder="1" applyAlignment="1" applyProtection="1">
      <alignment horizontal="left" vertical="center" wrapText="1"/>
    </xf>
    <xf numFmtId="165" fontId="7" fillId="2" borderId="1" xfId="8" applyNumberFormat="1" applyFont="1" applyFill="1" applyBorder="1" applyAlignment="1" applyProtection="1">
      <alignment horizontal="left" vertical="center" wrapText="1"/>
    </xf>
    <xf numFmtId="165" fontId="8" fillId="2" borderId="1" xfId="8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vertical="center"/>
    </xf>
    <xf numFmtId="49" fontId="7" fillId="2" borderId="1" xfId="8" applyNumberFormat="1" applyFont="1" applyFill="1" applyBorder="1" applyAlignment="1" applyProtection="1">
      <alignment vertical="center" wrapText="1"/>
    </xf>
    <xf numFmtId="0" fontId="10" fillId="2" borderId="1" xfId="0" applyFont="1" applyFill="1" applyBorder="1" applyAlignment="1">
      <alignment vertical="center"/>
    </xf>
    <xf numFmtId="0" fontId="13" fillId="2" borderId="1" xfId="0" applyNumberFormat="1" applyFont="1" applyFill="1" applyBorder="1" applyAlignment="1">
      <alignment wrapText="1"/>
    </xf>
    <xf numFmtId="0" fontId="7" fillId="2" borderId="1" xfId="7" applyNumberFormat="1" applyFont="1" applyFill="1" applyBorder="1" applyAlignment="1">
      <alignment horizontal="center" vertical="center" wrapText="1"/>
    </xf>
    <xf numFmtId="0" fontId="7" fillId="2" borderId="1" xfId="7" applyNumberFormat="1" applyFont="1" applyFill="1" applyBorder="1" applyAlignment="1">
      <alignment horizontal="left" vertical="center" wrapText="1"/>
    </xf>
    <xf numFmtId="0" fontId="7" fillId="2" borderId="1" xfId="7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wrapText="1"/>
    </xf>
    <xf numFmtId="0" fontId="7" fillId="2" borderId="1" xfId="0" applyNumberFormat="1" applyFont="1" applyFill="1" applyBorder="1" applyAlignment="1" applyProtection="1">
      <alignment horizontal="left" wrapText="1"/>
    </xf>
    <xf numFmtId="49" fontId="8" fillId="2" borderId="1" xfId="0" applyNumberFormat="1" applyFont="1" applyFill="1" applyBorder="1" applyAlignment="1" applyProtection="1">
      <alignment horizontal="left" wrapText="1"/>
    </xf>
    <xf numFmtId="49" fontId="7" fillId="2" borderId="1" xfId="0" applyNumberFormat="1" applyFont="1" applyFill="1" applyBorder="1" applyAlignment="1" applyProtection="1">
      <alignment horizontal="left" wrapText="1"/>
    </xf>
    <xf numFmtId="0" fontId="10" fillId="2" borderId="1" xfId="0" applyFont="1" applyFill="1" applyBorder="1" applyAlignment="1">
      <alignment horizontal="left" wrapText="1"/>
    </xf>
    <xf numFmtId="49" fontId="9" fillId="2" borderId="1" xfId="0" applyNumberFormat="1" applyFont="1" applyFill="1" applyBorder="1" applyAlignment="1" applyProtection="1">
      <alignment horizontal="left" wrapText="1"/>
    </xf>
    <xf numFmtId="49" fontId="7" fillId="2" borderId="1" xfId="0" applyNumberFormat="1" applyFont="1" applyFill="1" applyBorder="1" applyAlignment="1" applyProtection="1">
      <alignment horizontal="center" wrapText="1"/>
    </xf>
    <xf numFmtId="0" fontId="13" fillId="0" borderId="0" xfId="0" applyFont="1"/>
    <xf numFmtId="0" fontId="14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165" fontId="9" fillId="2" borderId="1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15" fillId="2" borderId="1" xfId="0" applyNumberFormat="1" applyFont="1" applyFill="1" applyBorder="1" applyAlignment="1" applyProtection="1">
      <alignment horizontal="left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Alignment="1">
      <alignment wrapText="1"/>
    </xf>
    <xf numFmtId="0" fontId="10" fillId="2" borderId="0" xfId="0" applyFont="1" applyFill="1" applyAlignment="1">
      <alignment horizontal="left" wrapText="1"/>
    </xf>
    <xf numFmtId="166" fontId="8" fillId="2" borderId="2" xfId="1" applyNumberFormat="1" applyFont="1" applyFill="1" applyBorder="1" applyAlignment="1">
      <alignment horizontal="center" vertical="center" wrapText="1"/>
    </xf>
    <xf numFmtId="166" fontId="7" fillId="2" borderId="2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49" fontId="9" fillId="2" borderId="1" xfId="8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9" fillId="2" borderId="1" xfId="8" applyNumberFormat="1" applyFont="1" applyFill="1" applyBorder="1" applyAlignment="1" applyProtection="1">
      <alignment horizontal="left" vertical="center" wrapText="1"/>
    </xf>
    <xf numFmtId="0" fontId="7" fillId="2" borderId="5" xfId="8" applyNumberFormat="1" applyFont="1" applyFill="1" applyBorder="1" applyAlignment="1" applyProtection="1">
      <alignment horizontal="left" vertical="center" wrapText="1"/>
    </xf>
    <xf numFmtId="0" fontId="7" fillId="2" borderId="5" xfId="8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166" fontId="8" fillId="2" borderId="1" xfId="9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0" xfId="0" applyNumberFormat="1" applyFont="1" applyFill="1" applyAlignment="1">
      <alignment horizontal="right" wrapText="1"/>
    </xf>
    <xf numFmtId="0" fontId="7" fillId="0" borderId="0" xfId="4" applyFont="1" applyAlignment="1">
      <alignment horizontal="right" vertical="top" wrapText="1"/>
    </xf>
    <xf numFmtId="0" fontId="8" fillId="0" borderId="0" xfId="7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Обычный_Лист1_1" xfId="10"/>
    <cellStyle name="Обычный_Приложение 5  доходов  2021_1" xfId="11"/>
    <cellStyle name="Стиль 1" xfId="4"/>
    <cellStyle name="Финансовый" xfId="9" builtinId="3"/>
    <cellStyle name="Финансовый 2" xfId="5"/>
    <cellStyle name="Финансов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topLeftCell="A267" workbookViewId="0">
      <selection activeCell="D279" sqref="D279"/>
    </sheetView>
  </sheetViews>
  <sheetFormatPr defaultRowHeight="13.2" x14ac:dyDescent="0.25"/>
  <cols>
    <col min="1" max="1" width="4.5546875" style="1" customWidth="1"/>
    <col min="2" max="2" width="6.109375" style="1" customWidth="1"/>
    <col min="3" max="3" width="23.109375" style="1" customWidth="1"/>
    <col min="4" max="4" width="63.33203125" style="1" customWidth="1"/>
    <col min="5" max="5" width="17.33203125" style="1" customWidth="1"/>
    <col min="6" max="6" width="8.88671875" style="1"/>
    <col min="7" max="7" width="15.6640625" style="1" customWidth="1"/>
    <col min="8" max="16384" width="8.88671875" style="1"/>
  </cols>
  <sheetData>
    <row r="1" spans="1:7" ht="98.4" customHeight="1" x14ac:dyDescent="0.3">
      <c r="C1" s="84" t="s">
        <v>490</v>
      </c>
      <c r="D1" s="84"/>
      <c r="E1" s="84"/>
    </row>
    <row r="2" spans="1:7" ht="9" customHeight="1" x14ac:dyDescent="0.3">
      <c r="C2" s="2"/>
      <c r="D2" s="2"/>
      <c r="E2" s="2"/>
    </row>
    <row r="3" spans="1:7" ht="78" customHeight="1" x14ac:dyDescent="0.25">
      <c r="A3" s="85" t="s">
        <v>447</v>
      </c>
      <c r="B3" s="85"/>
      <c r="C3" s="85"/>
      <c r="D3" s="85"/>
      <c r="E3" s="85"/>
    </row>
    <row r="4" spans="1:7" ht="16.2" customHeight="1" x14ac:dyDescent="0.25">
      <c r="B4" s="3"/>
      <c r="C4" s="3"/>
      <c r="D4" s="3"/>
      <c r="E4" s="3"/>
    </row>
    <row r="5" spans="1:7" ht="21" customHeight="1" x14ac:dyDescent="0.3">
      <c r="A5" s="56"/>
      <c r="B5" s="86" t="s">
        <v>489</v>
      </c>
      <c r="C5" s="86"/>
      <c r="D5" s="86"/>
      <c r="E5" s="86"/>
    </row>
    <row r="6" spans="1:7" ht="13.2" customHeight="1" x14ac:dyDescent="0.3">
      <c r="A6" s="56"/>
      <c r="B6" s="4"/>
      <c r="C6" s="4"/>
      <c r="D6" s="4"/>
      <c r="E6" s="4" t="s">
        <v>258</v>
      </c>
    </row>
    <row r="7" spans="1:7" ht="13.2" customHeight="1" x14ac:dyDescent="0.25">
      <c r="A7" s="87" t="s">
        <v>177</v>
      </c>
      <c r="B7" s="89" t="s">
        <v>0</v>
      </c>
      <c r="C7" s="89" t="s">
        <v>43</v>
      </c>
      <c r="D7" s="89" t="s">
        <v>178</v>
      </c>
      <c r="E7" s="90" t="s">
        <v>307</v>
      </c>
    </row>
    <row r="8" spans="1:7" ht="48.6" customHeight="1" x14ac:dyDescent="0.25">
      <c r="A8" s="88"/>
      <c r="B8" s="89"/>
      <c r="C8" s="89"/>
      <c r="D8" s="89"/>
      <c r="E8" s="91"/>
    </row>
    <row r="9" spans="1:7" ht="16.95" customHeight="1" x14ac:dyDescent="0.25">
      <c r="A9" s="60">
        <v>1</v>
      </c>
      <c r="B9" s="59" t="s">
        <v>255</v>
      </c>
      <c r="C9" s="59" t="s">
        <v>256</v>
      </c>
      <c r="D9" s="59" t="s">
        <v>257</v>
      </c>
      <c r="E9" s="61">
        <v>5</v>
      </c>
    </row>
    <row r="10" spans="1:7" ht="15.6" x14ac:dyDescent="0.25">
      <c r="A10" s="58">
        <f>A9+1</f>
        <v>2</v>
      </c>
      <c r="B10" s="5" t="s">
        <v>45</v>
      </c>
      <c r="C10" s="5" t="s">
        <v>46</v>
      </c>
      <c r="D10" s="6" t="s">
        <v>2</v>
      </c>
      <c r="E10" s="7">
        <f>E11+E28+E39+E51+E59+E64+E79+E85+E107+E115+E119+E158</f>
        <v>1040982.6087900002</v>
      </c>
    </row>
    <row r="11" spans="1:7" ht="15.6" x14ac:dyDescent="0.25">
      <c r="A11" s="58">
        <f t="shared" ref="A11:A74" si="0">A10+1</f>
        <v>3</v>
      </c>
      <c r="B11" s="5" t="s">
        <v>45</v>
      </c>
      <c r="C11" s="5" t="s">
        <v>47</v>
      </c>
      <c r="D11" s="6" t="s">
        <v>9</v>
      </c>
      <c r="E11" s="7">
        <f>E12+E15</f>
        <v>779153.45136000006</v>
      </c>
    </row>
    <row r="12" spans="1:7" ht="15.6" x14ac:dyDescent="0.25">
      <c r="A12" s="58">
        <f t="shared" si="0"/>
        <v>4</v>
      </c>
      <c r="B12" s="5" t="s">
        <v>45</v>
      </c>
      <c r="C12" s="5" t="s">
        <v>48</v>
      </c>
      <c r="D12" s="6" t="s">
        <v>10</v>
      </c>
      <c r="E12" s="7">
        <f>E14</f>
        <v>468098.09036000003</v>
      </c>
    </row>
    <row r="13" spans="1:7" ht="46.8" x14ac:dyDescent="0.25">
      <c r="A13" s="58">
        <f t="shared" si="0"/>
        <v>5</v>
      </c>
      <c r="B13" s="59" t="s">
        <v>45</v>
      </c>
      <c r="C13" s="59" t="s">
        <v>50</v>
      </c>
      <c r="D13" s="8" t="s">
        <v>51</v>
      </c>
      <c r="E13" s="7">
        <f>E14</f>
        <v>468098.09036000003</v>
      </c>
      <c r="G13" s="9"/>
    </row>
    <row r="14" spans="1:7" ht="46.8" x14ac:dyDescent="0.25">
      <c r="A14" s="58">
        <f t="shared" si="0"/>
        <v>6</v>
      </c>
      <c r="B14" s="59" t="s">
        <v>8</v>
      </c>
      <c r="C14" s="59" t="s">
        <v>49</v>
      </c>
      <c r="D14" s="8" t="s">
        <v>11</v>
      </c>
      <c r="E14" s="10">
        <f>344572.9+6525.19036+20000+35000+12000+50000</f>
        <v>468098.09036000003</v>
      </c>
    </row>
    <row r="15" spans="1:7" ht="15.6" x14ac:dyDescent="0.25">
      <c r="A15" s="58">
        <f t="shared" si="0"/>
        <v>7</v>
      </c>
      <c r="B15" s="5" t="s">
        <v>45</v>
      </c>
      <c r="C15" s="5" t="s">
        <v>52</v>
      </c>
      <c r="D15" s="6" t="s">
        <v>12</v>
      </c>
      <c r="E15" s="7">
        <f>SUM(E16:E27)</f>
        <v>311055.36100000003</v>
      </c>
    </row>
    <row r="16" spans="1:7" ht="78" x14ac:dyDescent="0.25">
      <c r="A16" s="58">
        <f t="shared" si="0"/>
        <v>8</v>
      </c>
      <c r="B16" s="59" t="s">
        <v>8</v>
      </c>
      <c r="C16" s="59" t="s">
        <v>53</v>
      </c>
      <c r="D16" s="11" t="s">
        <v>44</v>
      </c>
      <c r="E16" s="10">
        <f>350767.8-18010+5-90000-12960-20000-12170.479-1059</f>
        <v>196573.321</v>
      </c>
    </row>
    <row r="17" spans="1:5" ht="109.2" x14ac:dyDescent="0.25">
      <c r="A17" s="58">
        <f t="shared" si="0"/>
        <v>9</v>
      </c>
      <c r="B17" s="59" t="s">
        <v>8</v>
      </c>
      <c r="C17" s="59" t="s">
        <v>54</v>
      </c>
      <c r="D17" s="11" t="s">
        <v>57</v>
      </c>
      <c r="E17" s="10">
        <f>1500+125.14-300+18.6+150</f>
        <v>1493.74</v>
      </c>
    </row>
    <row r="18" spans="1:5" ht="46.8" x14ac:dyDescent="0.25">
      <c r="A18" s="58">
        <f t="shared" si="0"/>
        <v>10</v>
      </c>
      <c r="B18" s="59" t="s">
        <v>8</v>
      </c>
      <c r="C18" s="59" t="s">
        <v>55</v>
      </c>
      <c r="D18" s="8" t="s">
        <v>13</v>
      </c>
      <c r="E18" s="10">
        <f>4631.2+18.6+400+468.8</f>
        <v>5518.6</v>
      </c>
    </row>
    <row r="19" spans="1:5" ht="93.6" x14ac:dyDescent="0.25">
      <c r="A19" s="58">
        <f t="shared" si="0"/>
        <v>11</v>
      </c>
      <c r="B19" s="59" t="s">
        <v>8</v>
      </c>
      <c r="C19" s="59" t="s">
        <v>56</v>
      </c>
      <c r="D19" s="11" t="s">
        <v>58</v>
      </c>
      <c r="E19" s="10">
        <f>6964.9+1035.1+300+1500</f>
        <v>9800</v>
      </c>
    </row>
    <row r="20" spans="1:5" ht="93.6" x14ac:dyDescent="0.25">
      <c r="A20" s="58">
        <f t="shared" si="0"/>
        <v>12</v>
      </c>
      <c r="B20" s="59" t="s">
        <v>8</v>
      </c>
      <c r="C20" s="59" t="s">
        <v>60</v>
      </c>
      <c r="D20" s="12" t="s">
        <v>59</v>
      </c>
      <c r="E20" s="10">
        <f>5327.6-2000+472.4+400</f>
        <v>4200</v>
      </c>
    </row>
    <row r="21" spans="1:5" ht="109.2" x14ac:dyDescent="0.25">
      <c r="A21" s="58">
        <f t="shared" si="0"/>
        <v>13</v>
      </c>
      <c r="B21" s="59" t="s">
        <v>8</v>
      </c>
      <c r="C21" s="59" t="s">
        <v>299</v>
      </c>
      <c r="D21" s="12" t="s">
        <v>300</v>
      </c>
      <c r="E21" s="10">
        <f>913.4+286.6+200</f>
        <v>1400</v>
      </c>
    </row>
    <row r="22" spans="1:5" ht="62.4" x14ac:dyDescent="0.25">
      <c r="A22" s="58">
        <f t="shared" si="0"/>
        <v>14</v>
      </c>
      <c r="B22" s="59" t="s">
        <v>8</v>
      </c>
      <c r="C22" s="59" t="s">
        <v>389</v>
      </c>
      <c r="D22" s="12" t="s">
        <v>390</v>
      </c>
      <c r="E22" s="10">
        <f>350+5000+500</f>
        <v>5850</v>
      </c>
    </row>
    <row r="23" spans="1:5" ht="312" x14ac:dyDescent="0.25">
      <c r="A23" s="58">
        <f t="shared" si="0"/>
        <v>15</v>
      </c>
      <c r="B23" s="59" t="s">
        <v>8</v>
      </c>
      <c r="C23" s="59" t="s">
        <v>391</v>
      </c>
      <c r="D23" s="12" t="s">
        <v>392</v>
      </c>
      <c r="E23" s="10">
        <f>500.1+3500-500+300</f>
        <v>3800.1</v>
      </c>
    </row>
    <row r="24" spans="1:5" ht="312" x14ac:dyDescent="0.25">
      <c r="A24" s="58">
        <f t="shared" si="0"/>
        <v>16</v>
      </c>
      <c r="B24" s="59" t="s">
        <v>8</v>
      </c>
      <c r="C24" s="59" t="s">
        <v>458</v>
      </c>
      <c r="D24" s="12" t="s">
        <v>459</v>
      </c>
      <c r="E24" s="10">
        <f>350+350</f>
        <v>700</v>
      </c>
    </row>
    <row r="25" spans="1:5" ht="93.6" x14ac:dyDescent="0.25">
      <c r="A25" s="58">
        <f t="shared" si="0"/>
        <v>17</v>
      </c>
      <c r="B25" s="59" t="s">
        <v>8</v>
      </c>
      <c r="C25" s="59" t="s">
        <v>460</v>
      </c>
      <c r="D25" s="12" t="s">
        <v>461</v>
      </c>
      <c r="E25" s="10">
        <v>2</v>
      </c>
    </row>
    <row r="26" spans="1:5" ht="62.4" x14ac:dyDescent="0.25">
      <c r="A26" s="58">
        <f t="shared" si="0"/>
        <v>18</v>
      </c>
      <c r="B26" s="59" t="s">
        <v>8</v>
      </c>
      <c r="C26" s="59" t="s">
        <v>393</v>
      </c>
      <c r="D26" s="12" t="s">
        <v>394</v>
      </c>
      <c r="E26" s="10">
        <f>20000+80000-5000-10000-3587.4</f>
        <v>81412.600000000006</v>
      </c>
    </row>
    <row r="27" spans="1:5" ht="62.4" x14ac:dyDescent="0.25">
      <c r="A27" s="58">
        <f t="shared" si="0"/>
        <v>19</v>
      </c>
      <c r="B27" s="59" t="s">
        <v>8</v>
      </c>
      <c r="C27" s="59" t="s">
        <v>395</v>
      </c>
      <c r="D27" s="12" t="s">
        <v>396</v>
      </c>
      <c r="E27" s="10">
        <f>5+300</f>
        <v>305</v>
      </c>
    </row>
    <row r="28" spans="1:5" ht="46.8" x14ac:dyDescent="0.25">
      <c r="A28" s="58">
        <f t="shared" si="0"/>
        <v>20</v>
      </c>
      <c r="B28" s="5" t="s">
        <v>45</v>
      </c>
      <c r="C28" s="5" t="s">
        <v>61</v>
      </c>
      <c r="D28" s="6" t="s">
        <v>7</v>
      </c>
      <c r="E28" s="7">
        <f>E29+E31+E33+E35+E37</f>
        <v>5211.3999999999996</v>
      </c>
    </row>
    <row r="29" spans="1:5" ht="78" x14ac:dyDescent="0.25">
      <c r="A29" s="58">
        <f t="shared" si="0"/>
        <v>21</v>
      </c>
      <c r="B29" s="59" t="s">
        <v>45</v>
      </c>
      <c r="C29" s="59" t="s">
        <v>66</v>
      </c>
      <c r="D29" s="8" t="s">
        <v>67</v>
      </c>
      <c r="E29" s="10">
        <f>E30</f>
        <v>2188.4</v>
      </c>
    </row>
    <row r="30" spans="1:5" ht="109.2" x14ac:dyDescent="0.25">
      <c r="A30" s="58">
        <f t="shared" si="0"/>
        <v>22</v>
      </c>
      <c r="B30" s="59" t="s">
        <v>8</v>
      </c>
      <c r="C30" s="59" t="s">
        <v>62</v>
      </c>
      <c r="D30" s="11" t="s">
        <v>68</v>
      </c>
      <c r="E30" s="10">
        <v>2188.4</v>
      </c>
    </row>
    <row r="31" spans="1:5" ht="93.6" x14ac:dyDescent="0.25">
      <c r="A31" s="58">
        <f t="shared" si="0"/>
        <v>23</v>
      </c>
      <c r="B31" s="59" t="s">
        <v>45</v>
      </c>
      <c r="C31" s="59" t="s">
        <v>69</v>
      </c>
      <c r="D31" s="11" t="s">
        <v>70</v>
      </c>
      <c r="E31" s="10">
        <f>E32</f>
        <v>11.2</v>
      </c>
    </row>
    <row r="32" spans="1:5" ht="124.8" x14ac:dyDescent="0.25">
      <c r="A32" s="58">
        <f t="shared" si="0"/>
        <v>24</v>
      </c>
      <c r="B32" s="59" t="s">
        <v>8</v>
      </c>
      <c r="C32" s="59" t="s">
        <v>63</v>
      </c>
      <c r="D32" s="11" t="s">
        <v>71</v>
      </c>
      <c r="E32" s="10">
        <v>11.2</v>
      </c>
    </row>
    <row r="33" spans="1:5" ht="78" x14ac:dyDescent="0.25">
      <c r="A33" s="58">
        <f t="shared" si="0"/>
        <v>25</v>
      </c>
      <c r="B33" s="59" t="s">
        <v>45</v>
      </c>
      <c r="C33" s="59" t="s">
        <v>72</v>
      </c>
      <c r="D33" s="11" t="s">
        <v>73</v>
      </c>
      <c r="E33" s="10">
        <f>E34</f>
        <v>2248.3000000000002</v>
      </c>
    </row>
    <row r="34" spans="1:5" ht="124.8" x14ac:dyDescent="0.25">
      <c r="A34" s="58">
        <f t="shared" si="0"/>
        <v>26</v>
      </c>
      <c r="B34" s="59" t="s">
        <v>8</v>
      </c>
      <c r="C34" s="59" t="s">
        <v>64</v>
      </c>
      <c r="D34" s="11" t="s">
        <v>74</v>
      </c>
      <c r="E34" s="10">
        <v>2248.3000000000002</v>
      </c>
    </row>
    <row r="35" spans="1:5" ht="78" x14ac:dyDescent="0.25">
      <c r="A35" s="58">
        <f t="shared" si="0"/>
        <v>27</v>
      </c>
      <c r="B35" s="59" t="s">
        <v>45</v>
      </c>
      <c r="C35" s="59" t="s">
        <v>75</v>
      </c>
      <c r="D35" s="11" t="s">
        <v>76</v>
      </c>
      <c r="E35" s="10">
        <f>E36</f>
        <v>-236.5</v>
      </c>
    </row>
    <row r="36" spans="1:5" ht="124.8" x14ac:dyDescent="0.25">
      <c r="A36" s="58">
        <f t="shared" si="0"/>
        <v>28</v>
      </c>
      <c r="B36" s="59" t="s">
        <v>8</v>
      </c>
      <c r="C36" s="59" t="s">
        <v>65</v>
      </c>
      <c r="D36" s="11" t="s">
        <v>77</v>
      </c>
      <c r="E36" s="10">
        <f>-340.5+104</f>
        <v>-236.5</v>
      </c>
    </row>
    <row r="37" spans="1:5" ht="15.6" x14ac:dyDescent="0.25">
      <c r="A37" s="58">
        <f t="shared" si="0"/>
        <v>29</v>
      </c>
      <c r="B37" s="59" t="s">
        <v>45</v>
      </c>
      <c r="C37" s="59" t="s">
        <v>448</v>
      </c>
      <c r="D37" s="11" t="s">
        <v>449</v>
      </c>
      <c r="E37" s="10">
        <f>E38</f>
        <v>1000</v>
      </c>
    </row>
    <row r="38" spans="1:5" ht="46.8" x14ac:dyDescent="0.25">
      <c r="A38" s="58">
        <f t="shared" si="0"/>
        <v>30</v>
      </c>
      <c r="B38" s="59" t="s">
        <v>8</v>
      </c>
      <c r="C38" s="59" t="s">
        <v>450</v>
      </c>
      <c r="D38" s="11" t="s">
        <v>451</v>
      </c>
      <c r="E38" s="10">
        <f>140+201.761+158.239+500</f>
        <v>1000</v>
      </c>
    </row>
    <row r="39" spans="1:5" ht="15.6" x14ac:dyDescent="0.25">
      <c r="A39" s="58">
        <f t="shared" si="0"/>
        <v>31</v>
      </c>
      <c r="B39" s="59" t="s">
        <v>45</v>
      </c>
      <c r="C39" s="5" t="s">
        <v>79</v>
      </c>
      <c r="D39" s="6" t="s">
        <v>14</v>
      </c>
      <c r="E39" s="7">
        <f>E40+E45+E49+E47</f>
        <v>110723.52800000001</v>
      </c>
    </row>
    <row r="40" spans="1:5" ht="31.2" x14ac:dyDescent="0.25">
      <c r="A40" s="58">
        <f t="shared" si="0"/>
        <v>32</v>
      </c>
      <c r="B40" s="59" t="s">
        <v>45</v>
      </c>
      <c r="C40" s="59" t="s">
        <v>80</v>
      </c>
      <c r="D40" s="8" t="s">
        <v>78</v>
      </c>
      <c r="E40" s="10">
        <f>E41+E43</f>
        <v>96860.180000000008</v>
      </c>
    </row>
    <row r="41" spans="1:5" ht="31.2" x14ac:dyDescent="0.25">
      <c r="A41" s="58">
        <f t="shared" si="0"/>
        <v>33</v>
      </c>
      <c r="B41" s="59" t="s">
        <v>45</v>
      </c>
      <c r="C41" s="59" t="s">
        <v>83</v>
      </c>
      <c r="D41" s="8" t="s">
        <v>15</v>
      </c>
      <c r="E41" s="10">
        <f>E42</f>
        <v>81865.33</v>
      </c>
    </row>
    <row r="42" spans="1:5" ht="31.2" x14ac:dyDescent="0.25">
      <c r="A42" s="58">
        <f t="shared" si="0"/>
        <v>34</v>
      </c>
      <c r="B42" s="59" t="s">
        <v>8</v>
      </c>
      <c r="C42" s="59" t="s">
        <v>81</v>
      </c>
      <c r="D42" s="8" t="s">
        <v>15</v>
      </c>
      <c r="E42" s="10">
        <f>60337.33+7500+28+10000+4000</f>
        <v>81865.33</v>
      </c>
    </row>
    <row r="43" spans="1:5" ht="46.8" x14ac:dyDescent="0.25">
      <c r="A43" s="58">
        <f t="shared" si="0"/>
        <v>35</v>
      </c>
      <c r="B43" s="59" t="s">
        <v>45</v>
      </c>
      <c r="C43" s="59" t="s">
        <v>84</v>
      </c>
      <c r="D43" s="8" t="s">
        <v>85</v>
      </c>
      <c r="E43" s="10">
        <f>E44</f>
        <v>14994.85</v>
      </c>
    </row>
    <row r="44" spans="1:5" ht="62.4" x14ac:dyDescent="0.25">
      <c r="A44" s="58">
        <f t="shared" si="0"/>
        <v>36</v>
      </c>
      <c r="B44" s="59" t="s">
        <v>8</v>
      </c>
      <c r="C44" s="59" t="s">
        <v>82</v>
      </c>
      <c r="D44" s="8" t="s">
        <v>16</v>
      </c>
      <c r="E44" s="10">
        <v>14994.85</v>
      </c>
    </row>
    <row r="45" spans="1:5" ht="31.2" x14ac:dyDescent="0.25">
      <c r="A45" s="58">
        <f t="shared" si="0"/>
        <v>37</v>
      </c>
      <c r="B45" s="59" t="s">
        <v>45</v>
      </c>
      <c r="C45" s="59" t="s">
        <v>87</v>
      </c>
      <c r="D45" s="8" t="s">
        <v>17</v>
      </c>
      <c r="E45" s="10">
        <f>E46</f>
        <v>8.4480000000000004</v>
      </c>
    </row>
    <row r="46" spans="1:5" ht="31.2" x14ac:dyDescent="0.25">
      <c r="A46" s="58">
        <f t="shared" si="0"/>
        <v>38</v>
      </c>
      <c r="B46" s="59" t="s">
        <v>8</v>
      </c>
      <c r="C46" s="59" t="s">
        <v>86</v>
      </c>
      <c r="D46" s="8" t="s">
        <v>17</v>
      </c>
      <c r="E46" s="10">
        <f>43.6-18.8-16.352</f>
        <v>8.4480000000000004</v>
      </c>
    </row>
    <row r="47" spans="1:5" ht="15.6" x14ac:dyDescent="0.25">
      <c r="A47" s="58">
        <f t="shared" si="0"/>
        <v>39</v>
      </c>
      <c r="B47" s="59" t="s">
        <v>45</v>
      </c>
      <c r="C47" s="59" t="s">
        <v>301</v>
      </c>
      <c r="D47" s="8" t="s">
        <v>302</v>
      </c>
      <c r="E47" s="10">
        <f>E48</f>
        <v>0</v>
      </c>
    </row>
    <row r="48" spans="1:5" ht="15.6" x14ac:dyDescent="0.25">
      <c r="A48" s="58">
        <f t="shared" si="0"/>
        <v>40</v>
      </c>
      <c r="B48" s="59" t="s">
        <v>8</v>
      </c>
      <c r="C48" s="59" t="s">
        <v>301</v>
      </c>
      <c r="D48" s="8" t="s">
        <v>302</v>
      </c>
      <c r="E48" s="10">
        <v>0</v>
      </c>
    </row>
    <row r="49" spans="1:5" ht="31.2" x14ac:dyDescent="0.25">
      <c r="A49" s="58">
        <f t="shared" si="0"/>
        <v>41</v>
      </c>
      <c r="B49" s="59" t="s">
        <v>45</v>
      </c>
      <c r="C49" s="59" t="s">
        <v>88</v>
      </c>
      <c r="D49" s="8" t="s">
        <v>89</v>
      </c>
      <c r="E49" s="10">
        <f>E50</f>
        <v>13854.9</v>
      </c>
    </row>
    <row r="50" spans="1:5" ht="31.2" x14ac:dyDescent="0.25">
      <c r="A50" s="58">
        <f t="shared" si="0"/>
        <v>42</v>
      </c>
      <c r="B50" s="59" t="s">
        <v>8</v>
      </c>
      <c r="C50" s="59" t="s">
        <v>90</v>
      </c>
      <c r="D50" s="8" t="s">
        <v>18</v>
      </c>
      <c r="E50" s="10">
        <f>13604.9+250</f>
        <v>13854.9</v>
      </c>
    </row>
    <row r="51" spans="1:5" ht="15.6" x14ac:dyDescent="0.25">
      <c r="A51" s="58">
        <f t="shared" si="0"/>
        <v>43</v>
      </c>
      <c r="B51" s="59" t="s">
        <v>45</v>
      </c>
      <c r="C51" s="5" t="s">
        <v>91</v>
      </c>
      <c r="D51" s="6" t="s">
        <v>19</v>
      </c>
      <c r="E51" s="7">
        <f>E52+E54</f>
        <v>46476.7</v>
      </c>
    </row>
    <row r="52" spans="1:5" ht="15.6" x14ac:dyDescent="0.25">
      <c r="A52" s="58">
        <f t="shared" si="0"/>
        <v>44</v>
      </c>
      <c r="B52" s="59" t="s">
        <v>45</v>
      </c>
      <c r="C52" s="59" t="s">
        <v>94</v>
      </c>
      <c r="D52" s="8" t="s">
        <v>93</v>
      </c>
      <c r="E52" s="10">
        <f>E53</f>
        <v>14705.2</v>
      </c>
    </row>
    <row r="53" spans="1:5" ht="46.8" x14ac:dyDescent="0.25">
      <c r="A53" s="58">
        <f t="shared" si="0"/>
        <v>45</v>
      </c>
      <c r="B53" s="59" t="s">
        <v>8</v>
      </c>
      <c r="C53" s="59" t="s">
        <v>92</v>
      </c>
      <c r="D53" s="8" t="s">
        <v>20</v>
      </c>
      <c r="E53" s="10">
        <f>11705.2+3000</f>
        <v>14705.2</v>
      </c>
    </row>
    <row r="54" spans="1:5" ht="15.6" x14ac:dyDescent="0.25">
      <c r="A54" s="58">
        <f t="shared" si="0"/>
        <v>46</v>
      </c>
      <c r="B54" s="59" t="s">
        <v>45</v>
      </c>
      <c r="C54" s="59" t="s">
        <v>96</v>
      </c>
      <c r="D54" s="8" t="s">
        <v>95</v>
      </c>
      <c r="E54" s="10">
        <f>E55+E57</f>
        <v>31771.5</v>
      </c>
    </row>
    <row r="55" spans="1:5" ht="15.6" x14ac:dyDescent="0.25">
      <c r="A55" s="58">
        <f t="shared" si="0"/>
        <v>47</v>
      </c>
      <c r="B55" s="59" t="s">
        <v>45</v>
      </c>
      <c r="C55" s="59" t="s">
        <v>98</v>
      </c>
      <c r="D55" s="8" t="s">
        <v>99</v>
      </c>
      <c r="E55" s="10">
        <f>E56</f>
        <v>19925</v>
      </c>
    </row>
    <row r="56" spans="1:5" ht="31.2" x14ac:dyDescent="0.25">
      <c r="A56" s="58">
        <f t="shared" si="0"/>
        <v>48</v>
      </c>
      <c r="B56" s="59" t="s">
        <v>8</v>
      </c>
      <c r="C56" s="59" t="s">
        <v>97</v>
      </c>
      <c r="D56" s="8" t="s">
        <v>21</v>
      </c>
      <c r="E56" s="10">
        <f>22425-2500</f>
        <v>19925</v>
      </c>
    </row>
    <row r="57" spans="1:5" ht="15.6" x14ac:dyDescent="0.25">
      <c r="A57" s="58">
        <f t="shared" si="0"/>
        <v>49</v>
      </c>
      <c r="B57" s="59" t="s">
        <v>45</v>
      </c>
      <c r="C57" s="59" t="s">
        <v>100</v>
      </c>
      <c r="D57" s="8" t="s">
        <v>101</v>
      </c>
      <c r="E57" s="10">
        <f>E58</f>
        <v>11846.5</v>
      </c>
    </row>
    <row r="58" spans="1:5" ht="31.2" x14ac:dyDescent="0.25">
      <c r="A58" s="58">
        <f t="shared" si="0"/>
        <v>50</v>
      </c>
      <c r="B58" s="59" t="s">
        <v>8</v>
      </c>
      <c r="C58" s="59" t="s">
        <v>102</v>
      </c>
      <c r="D58" s="8" t="s">
        <v>22</v>
      </c>
      <c r="E58" s="10">
        <v>11846.5</v>
      </c>
    </row>
    <row r="59" spans="1:5" ht="15.6" x14ac:dyDescent="0.25">
      <c r="A59" s="58">
        <f t="shared" si="0"/>
        <v>51</v>
      </c>
      <c r="B59" s="59" t="s">
        <v>45</v>
      </c>
      <c r="C59" s="5" t="s">
        <v>103</v>
      </c>
      <c r="D59" s="6" t="s">
        <v>23</v>
      </c>
      <c r="E59" s="7">
        <f>E60+E62</f>
        <v>17413.174999999999</v>
      </c>
    </row>
    <row r="60" spans="1:5" ht="31.2" x14ac:dyDescent="0.25">
      <c r="A60" s="58">
        <f t="shared" si="0"/>
        <v>52</v>
      </c>
      <c r="B60" s="59" t="s">
        <v>45</v>
      </c>
      <c r="C60" s="59" t="s">
        <v>106</v>
      </c>
      <c r="D60" s="8" t="s">
        <v>105</v>
      </c>
      <c r="E60" s="10">
        <f>E61</f>
        <v>17398.174999999999</v>
      </c>
    </row>
    <row r="61" spans="1:5" ht="46.8" x14ac:dyDescent="0.25">
      <c r="A61" s="58">
        <f t="shared" si="0"/>
        <v>53</v>
      </c>
      <c r="B61" s="59" t="s">
        <v>8</v>
      </c>
      <c r="C61" s="59" t="s">
        <v>104</v>
      </c>
      <c r="D61" s="8" t="s">
        <v>24</v>
      </c>
      <c r="E61" s="10">
        <f>9561.3+3000+600+300+2336.875+1600</f>
        <v>17398.174999999999</v>
      </c>
    </row>
    <row r="62" spans="1:5" ht="31.2" x14ac:dyDescent="0.25">
      <c r="A62" s="58">
        <f t="shared" si="0"/>
        <v>54</v>
      </c>
      <c r="B62" s="59" t="s">
        <v>45</v>
      </c>
      <c r="C62" s="59" t="s">
        <v>107</v>
      </c>
      <c r="D62" s="8" t="s">
        <v>108</v>
      </c>
      <c r="E62" s="10">
        <f>E63</f>
        <v>15</v>
      </c>
    </row>
    <row r="63" spans="1:5" ht="31.2" x14ac:dyDescent="0.25">
      <c r="A63" s="58">
        <f t="shared" si="0"/>
        <v>55</v>
      </c>
      <c r="B63" s="59" t="s">
        <v>26</v>
      </c>
      <c r="C63" s="59" t="s">
        <v>259</v>
      </c>
      <c r="D63" s="8" t="s">
        <v>260</v>
      </c>
      <c r="E63" s="10">
        <f>10+5</f>
        <v>15</v>
      </c>
    </row>
    <row r="64" spans="1:5" ht="46.8" x14ac:dyDescent="0.25">
      <c r="A64" s="58">
        <f t="shared" si="0"/>
        <v>56</v>
      </c>
      <c r="B64" s="5" t="s">
        <v>45</v>
      </c>
      <c r="C64" s="5" t="s">
        <v>109</v>
      </c>
      <c r="D64" s="6" t="s">
        <v>27</v>
      </c>
      <c r="E64" s="7">
        <f>E65+E70+E72</f>
        <v>55915.684999999998</v>
      </c>
    </row>
    <row r="65" spans="1:5" ht="93.6" x14ac:dyDescent="0.25">
      <c r="A65" s="58">
        <f t="shared" si="0"/>
        <v>57</v>
      </c>
      <c r="B65" s="59" t="s">
        <v>45</v>
      </c>
      <c r="C65" s="59" t="s">
        <v>112</v>
      </c>
      <c r="D65" s="12" t="s">
        <v>111</v>
      </c>
      <c r="E65" s="10">
        <f>E66+E67+E69+E68</f>
        <v>53167.303999999996</v>
      </c>
    </row>
    <row r="66" spans="1:5" ht="78" x14ac:dyDescent="0.25">
      <c r="A66" s="58">
        <f t="shared" si="0"/>
        <v>58</v>
      </c>
      <c r="B66" s="59" t="s">
        <v>26</v>
      </c>
      <c r="C66" s="59" t="s">
        <v>110</v>
      </c>
      <c r="D66" s="11" t="s">
        <v>113</v>
      </c>
      <c r="E66" s="10">
        <f>1527.4+946.424+2630</f>
        <v>5103.8240000000005</v>
      </c>
    </row>
    <row r="67" spans="1:5" ht="78" x14ac:dyDescent="0.25">
      <c r="A67" s="58">
        <f t="shared" si="0"/>
        <v>59</v>
      </c>
      <c r="B67" s="59" t="s">
        <v>26</v>
      </c>
      <c r="C67" s="59" t="s">
        <v>114</v>
      </c>
      <c r="D67" s="8" t="s">
        <v>28</v>
      </c>
      <c r="E67" s="10">
        <f>55854-19522+3488.041+6760</f>
        <v>46580.040999999997</v>
      </c>
    </row>
    <row r="68" spans="1:5" ht="62.4" x14ac:dyDescent="0.25">
      <c r="A68" s="58">
        <f t="shared" si="0"/>
        <v>60</v>
      </c>
      <c r="B68" s="59" t="s">
        <v>271</v>
      </c>
      <c r="C68" s="59" t="s">
        <v>462</v>
      </c>
      <c r="D68" s="8" t="s">
        <v>463</v>
      </c>
      <c r="E68" s="10">
        <v>25.545000000000002</v>
      </c>
    </row>
    <row r="69" spans="1:5" ht="31.2" x14ac:dyDescent="0.25">
      <c r="A69" s="58">
        <f t="shared" si="0"/>
        <v>61</v>
      </c>
      <c r="B69" s="59" t="s">
        <v>26</v>
      </c>
      <c r="C69" s="59" t="s">
        <v>115</v>
      </c>
      <c r="D69" s="8" t="s">
        <v>29</v>
      </c>
      <c r="E69" s="10">
        <f>1015+132.894+310</f>
        <v>1457.894</v>
      </c>
    </row>
    <row r="70" spans="1:5" ht="31.2" x14ac:dyDescent="0.25">
      <c r="A70" s="58">
        <f t="shared" si="0"/>
        <v>62</v>
      </c>
      <c r="B70" s="59" t="s">
        <v>45</v>
      </c>
      <c r="C70" s="59" t="s">
        <v>352</v>
      </c>
      <c r="D70" s="8" t="s">
        <v>353</v>
      </c>
      <c r="E70" s="10">
        <v>0</v>
      </c>
    </row>
    <row r="71" spans="1:5" ht="62.4" x14ac:dyDescent="0.25">
      <c r="A71" s="58">
        <f t="shared" si="0"/>
        <v>63</v>
      </c>
      <c r="B71" s="59" t="s">
        <v>26</v>
      </c>
      <c r="C71" s="59" t="s">
        <v>354</v>
      </c>
      <c r="D71" s="8" t="s">
        <v>355</v>
      </c>
      <c r="E71" s="10">
        <v>0</v>
      </c>
    </row>
    <row r="72" spans="1:5" ht="93.6" x14ac:dyDescent="0.25">
      <c r="A72" s="58">
        <f t="shared" si="0"/>
        <v>64</v>
      </c>
      <c r="B72" s="59" t="s">
        <v>45</v>
      </c>
      <c r="C72" s="59" t="s">
        <v>118</v>
      </c>
      <c r="D72" s="12" t="s">
        <v>117</v>
      </c>
      <c r="E72" s="10">
        <f>E73+E76</f>
        <v>2748.3810000000003</v>
      </c>
    </row>
    <row r="73" spans="1:5" ht="78" x14ac:dyDescent="0.25">
      <c r="A73" s="58">
        <f t="shared" si="0"/>
        <v>65</v>
      </c>
      <c r="B73" s="59" t="s">
        <v>45</v>
      </c>
      <c r="C73" s="59" t="s">
        <v>125</v>
      </c>
      <c r="D73" s="8" t="s">
        <v>30</v>
      </c>
      <c r="E73" s="10">
        <f>E74+E75</f>
        <v>1456.8140000000001</v>
      </c>
    </row>
    <row r="74" spans="1:5" ht="78" x14ac:dyDescent="0.25">
      <c r="A74" s="58">
        <f t="shared" si="0"/>
        <v>66</v>
      </c>
      <c r="B74" s="59" t="s">
        <v>26</v>
      </c>
      <c r="C74" s="59" t="s">
        <v>116</v>
      </c>
      <c r="D74" s="8" t="s">
        <v>30</v>
      </c>
      <c r="E74" s="10">
        <f>133.1+23.714</f>
        <v>156.81399999999999</v>
      </c>
    </row>
    <row r="75" spans="1:5" ht="78" x14ac:dyDescent="0.25">
      <c r="A75" s="58">
        <f t="shared" ref="A75:A138" si="1">A74+1</f>
        <v>67</v>
      </c>
      <c r="B75" s="59" t="s">
        <v>271</v>
      </c>
      <c r="C75" s="59" t="s">
        <v>116</v>
      </c>
      <c r="D75" s="8" t="s">
        <v>30</v>
      </c>
      <c r="E75" s="10">
        <f>1440-140</f>
        <v>1300</v>
      </c>
    </row>
    <row r="76" spans="1:5" ht="109.2" x14ac:dyDescent="0.25">
      <c r="A76" s="58">
        <f t="shared" si="1"/>
        <v>68</v>
      </c>
      <c r="B76" s="59" t="s">
        <v>45</v>
      </c>
      <c r="C76" s="59" t="s">
        <v>121</v>
      </c>
      <c r="D76" s="12" t="s">
        <v>120</v>
      </c>
      <c r="E76" s="10">
        <f>E77+E78</f>
        <v>1291.567</v>
      </c>
    </row>
    <row r="77" spans="1:5" ht="93.6" x14ac:dyDescent="0.25">
      <c r="A77" s="58">
        <f t="shared" si="1"/>
        <v>69</v>
      </c>
      <c r="B77" s="59" t="s">
        <v>26</v>
      </c>
      <c r="C77" s="59" t="s">
        <v>119</v>
      </c>
      <c r="D77" s="11" t="s">
        <v>122</v>
      </c>
      <c r="E77" s="10">
        <f>928.1-102.833+190</f>
        <v>1015.2670000000001</v>
      </c>
    </row>
    <row r="78" spans="1:5" ht="109.2" x14ac:dyDescent="0.25">
      <c r="A78" s="58">
        <f t="shared" si="1"/>
        <v>70</v>
      </c>
      <c r="B78" s="59" t="s">
        <v>26</v>
      </c>
      <c r="C78" s="59" t="s">
        <v>123</v>
      </c>
      <c r="D78" s="11" t="s">
        <v>124</v>
      </c>
      <c r="E78" s="10">
        <f>376.3-100</f>
        <v>276.3</v>
      </c>
    </row>
    <row r="79" spans="1:5" ht="31.2" x14ac:dyDescent="0.25">
      <c r="A79" s="58">
        <f t="shared" si="1"/>
        <v>71</v>
      </c>
      <c r="B79" s="5" t="s">
        <v>45</v>
      </c>
      <c r="C79" s="5" t="s">
        <v>126</v>
      </c>
      <c r="D79" s="6" t="s">
        <v>5</v>
      </c>
      <c r="E79" s="7">
        <f>E80</f>
        <v>565</v>
      </c>
    </row>
    <row r="80" spans="1:5" ht="15.6" x14ac:dyDescent="0.25">
      <c r="A80" s="58">
        <f t="shared" si="1"/>
        <v>72</v>
      </c>
      <c r="B80" s="59" t="s">
        <v>45</v>
      </c>
      <c r="C80" s="59" t="s">
        <v>130</v>
      </c>
      <c r="D80" s="8" t="s">
        <v>128</v>
      </c>
      <c r="E80" s="10">
        <f>E81+E82+E83</f>
        <v>565</v>
      </c>
    </row>
    <row r="81" spans="1:5" ht="31.2" x14ac:dyDescent="0.25">
      <c r="A81" s="58">
        <f t="shared" si="1"/>
        <v>73</v>
      </c>
      <c r="B81" s="59" t="s">
        <v>4</v>
      </c>
      <c r="C81" s="59" t="s">
        <v>127</v>
      </c>
      <c r="D81" s="8" t="s">
        <v>129</v>
      </c>
      <c r="E81" s="10">
        <f>100+180+120</f>
        <v>400</v>
      </c>
    </row>
    <row r="82" spans="1:5" ht="15.6" x14ac:dyDescent="0.25">
      <c r="A82" s="58">
        <f t="shared" si="1"/>
        <v>74</v>
      </c>
      <c r="B82" s="59" t="s">
        <v>4</v>
      </c>
      <c r="C82" s="59" t="s">
        <v>131</v>
      </c>
      <c r="D82" s="8" t="s">
        <v>6</v>
      </c>
      <c r="E82" s="10">
        <v>50</v>
      </c>
    </row>
    <row r="83" spans="1:5" ht="15.6" x14ac:dyDescent="0.25">
      <c r="A83" s="58">
        <f t="shared" si="1"/>
        <v>75</v>
      </c>
      <c r="B83" s="59" t="s">
        <v>45</v>
      </c>
      <c r="C83" s="59" t="s">
        <v>266</v>
      </c>
      <c r="D83" s="8" t="s">
        <v>132</v>
      </c>
      <c r="E83" s="10">
        <f>E84</f>
        <v>115</v>
      </c>
    </row>
    <row r="84" spans="1:5" ht="15.6" x14ac:dyDescent="0.25">
      <c r="A84" s="58">
        <f t="shared" si="1"/>
        <v>76</v>
      </c>
      <c r="B84" s="59" t="s">
        <v>4</v>
      </c>
      <c r="C84" s="59" t="s">
        <v>285</v>
      </c>
      <c r="D84" s="8" t="s">
        <v>286</v>
      </c>
      <c r="E84" s="10">
        <f>30+85</f>
        <v>115</v>
      </c>
    </row>
    <row r="85" spans="1:5" ht="31.2" x14ac:dyDescent="0.25">
      <c r="A85" s="58">
        <f t="shared" si="1"/>
        <v>77</v>
      </c>
      <c r="B85" s="5" t="s">
        <v>45</v>
      </c>
      <c r="C85" s="5" t="s">
        <v>133</v>
      </c>
      <c r="D85" s="6" t="s">
        <v>31</v>
      </c>
      <c r="E85" s="7">
        <f>E86+E89</f>
        <v>6543.5907699999998</v>
      </c>
    </row>
    <row r="86" spans="1:5" ht="15.6" x14ac:dyDescent="0.25">
      <c r="A86" s="58">
        <f t="shared" si="1"/>
        <v>78</v>
      </c>
      <c r="B86" s="59" t="s">
        <v>45</v>
      </c>
      <c r="C86" s="59" t="s">
        <v>136</v>
      </c>
      <c r="D86" s="8" t="s">
        <v>135</v>
      </c>
      <c r="E86" s="10">
        <f>E87</f>
        <v>767.69279999999992</v>
      </c>
    </row>
    <row r="87" spans="1:5" ht="15.6" x14ac:dyDescent="0.25">
      <c r="A87" s="58">
        <f t="shared" si="1"/>
        <v>79</v>
      </c>
      <c r="B87" s="59" t="s">
        <v>45</v>
      </c>
      <c r="C87" s="59" t="s">
        <v>138</v>
      </c>
      <c r="D87" s="8" t="s">
        <v>137</v>
      </c>
      <c r="E87" s="10">
        <f>E88</f>
        <v>767.69279999999992</v>
      </c>
    </row>
    <row r="88" spans="1:5" ht="31.2" x14ac:dyDescent="0.25">
      <c r="A88" s="58">
        <f t="shared" si="1"/>
        <v>80</v>
      </c>
      <c r="B88" s="59" t="s">
        <v>41</v>
      </c>
      <c r="C88" s="59" t="s">
        <v>134</v>
      </c>
      <c r="D88" s="8" t="s">
        <v>42</v>
      </c>
      <c r="E88" s="10">
        <f>647+138.516-25.884+8.0608</f>
        <v>767.69279999999992</v>
      </c>
    </row>
    <row r="89" spans="1:5" ht="15.6" x14ac:dyDescent="0.25">
      <c r="A89" s="58">
        <f t="shared" si="1"/>
        <v>81</v>
      </c>
      <c r="B89" s="59" t="s">
        <v>45</v>
      </c>
      <c r="C89" s="59" t="s">
        <v>140</v>
      </c>
      <c r="D89" s="8" t="s">
        <v>139</v>
      </c>
      <c r="E89" s="10">
        <f>E90+E94</f>
        <v>5775.89797</v>
      </c>
    </row>
    <row r="90" spans="1:5" ht="31.2" x14ac:dyDescent="0.25">
      <c r="A90" s="58">
        <f t="shared" si="1"/>
        <v>82</v>
      </c>
      <c r="B90" s="59" t="s">
        <v>45</v>
      </c>
      <c r="C90" s="59" t="s">
        <v>275</v>
      </c>
      <c r="D90" s="8" t="s">
        <v>274</v>
      </c>
      <c r="E90" s="10">
        <f>E91</f>
        <v>5331.5</v>
      </c>
    </row>
    <row r="91" spans="1:5" ht="46.8" x14ac:dyDescent="0.25">
      <c r="A91" s="58">
        <f t="shared" si="1"/>
        <v>83</v>
      </c>
      <c r="B91" s="59" t="s">
        <v>45</v>
      </c>
      <c r="C91" s="59" t="s">
        <v>277</v>
      </c>
      <c r="D91" s="8" t="s">
        <v>278</v>
      </c>
      <c r="E91" s="10">
        <f>E92+E93</f>
        <v>5331.5</v>
      </c>
    </row>
    <row r="92" spans="1:5" ht="62.4" x14ac:dyDescent="0.25">
      <c r="A92" s="58">
        <f t="shared" si="1"/>
        <v>84</v>
      </c>
      <c r="B92" s="59" t="s">
        <v>26</v>
      </c>
      <c r="C92" s="59" t="s">
        <v>267</v>
      </c>
      <c r="D92" s="12" t="s">
        <v>273</v>
      </c>
      <c r="E92" s="10">
        <v>5331.5</v>
      </c>
    </row>
    <row r="93" spans="1:5" ht="62.4" x14ac:dyDescent="0.25">
      <c r="A93" s="58">
        <f t="shared" si="1"/>
        <v>85</v>
      </c>
      <c r="B93" s="59" t="s">
        <v>41</v>
      </c>
      <c r="C93" s="59" t="s">
        <v>267</v>
      </c>
      <c r="D93" s="12" t="s">
        <v>273</v>
      </c>
      <c r="E93" s="10">
        <v>0</v>
      </c>
    </row>
    <row r="94" spans="1:5" ht="15.6" x14ac:dyDescent="0.3">
      <c r="A94" s="58">
        <f t="shared" si="1"/>
        <v>86</v>
      </c>
      <c r="B94" s="59" t="s">
        <v>45</v>
      </c>
      <c r="C94" s="59" t="s">
        <v>268</v>
      </c>
      <c r="D94" s="62" t="s">
        <v>276</v>
      </c>
      <c r="E94" s="10">
        <f>E95</f>
        <v>444.39797000000004</v>
      </c>
    </row>
    <row r="95" spans="1:5" ht="31.2" x14ac:dyDescent="0.3">
      <c r="A95" s="58">
        <f t="shared" si="1"/>
        <v>87</v>
      </c>
      <c r="B95" s="59" t="s">
        <v>45</v>
      </c>
      <c r="C95" s="59" t="s">
        <v>270</v>
      </c>
      <c r="D95" s="13" t="s">
        <v>269</v>
      </c>
      <c r="E95" s="10">
        <f>E96+E97+E98+E102+E105+E100</f>
        <v>444.39797000000004</v>
      </c>
    </row>
    <row r="96" spans="1:5" ht="46.8" x14ac:dyDescent="0.25">
      <c r="A96" s="58">
        <f t="shared" si="1"/>
        <v>88</v>
      </c>
      <c r="B96" s="59" t="s">
        <v>26</v>
      </c>
      <c r="C96" s="59" t="s">
        <v>282</v>
      </c>
      <c r="D96" s="14" t="s">
        <v>279</v>
      </c>
      <c r="E96" s="10">
        <f>472.1-427.1+3.5</f>
        <v>48.5</v>
      </c>
    </row>
    <row r="97" spans="1:5" ht="46.8" x14ac:dyDescent="0.25">
      <c r="A97" s="58">
        <f t="shared" si="1"/>
        <v>89</v>
      </c>
      <c r="B97" s="59" t="s">
        <v>271</v>
      </c>
      <c r="C97" s="59" t="s">
        <v>356</v>
      </c>
      <c r="D97" s="15" t="s">
        <v>357</v>
      </c>
      <c r="E97" s="10">
        <v>0</v>
      </c>
    </row>
    <row r="98" spans="1:5" ht="46.8" x14ac:dyDescent="0.25">
      <c r="A98" s="58">
        <f t="shared" si="1"/>
        <v>90</v>
      </c>
      <c r="B98" s="59" t="s">
        <v>45</v>
      </c>
      <c r="C98" s="59" t="s">
        <v>397</v>
      </c>
      <c r="D98" s="48" t="s">
        <v>398</v>
      </c>
      <c r="E98" s="10">
        <f>E101+E99</f>
        <v>233.82469</v>
      </c>
    </row>
    <row r="99" spans="1:5" ht="46.8" x14ac:dyDescent="0.25">
      <c r="A99" s="58">
        <f t="shared" si="1"/>
        <v>91</v>
      </c>
      <c r="B99" s="59" t="s">
        <v>271</v>
      </c>
      <c r="C99" s="59" t="s">
        <v>397</v>
      </c>
      <c r="D99" s="48" t="s">
        <v>398</v>
      </c>
      <c r="E99" s="10">
        <v>3.6110000000000003E-2</v>
      </c>
    </row>
    <row r="100" spans="1:5" ht="46.8" x14ac:dyDescent="0.25">
      <c r="A100" s="58">
        <f t="shared" si="1"/>
        <v>92</v>
      </c>
      <c r="B100" s="59" t="s">
        <v>41</v>
      </c>
      <c r="C100" s="59" t="s">
        <v>397</v>
      </c>
      <c r="D100" s="48" t="s">
        <v>398</v>
      </c>
      <c r="E100" s="10">
        <v>2.7532800000000002</v>
      </c>
    </row>
    <row r="101" spans="1:5" ht="46.8" x14ac:dyDescent="0.25">
      <c r="A101" s="58">
        <f t="shared" si="1"/>
        <v>93</v>
      </c>
      <c r="B101" s="59" t="s">
        <v>193</v>
      </c>
      <c r="C101" s="59" t="s">
        <v>397</v>
      </c>
      <c r="D101" s="48" t="s">
        <v>398</v>
      </c>
      <c r="E101" s="10">
        <f>232.40716+1.38142</f>
        <v>233.78858</v>
      </c>
    </row>
    <row r="102" spans="1:5" ht="46.8" x14ac:dyDescent="0.25">
      <c r="A102" s="58">
        <f t="shared" si="1"/>
        <v>94</v>
      </c>
      <c r="B102" s="59" t="s">
        <v>45</v>
      </c>
      <c r="C102" s="59" t="s">
        <v>399</v>
      </c>
      <c r="D102" s="16" t="s">
        <v>400</v>
      </c>
      <c r="E102" s="10">
        <f>E103+E104</f>
        <v>136.82</v>
      </c>
    </row>
    <row r="103" spans="1:5" ht="46.8" x14ac:dyDescent="0.25">
      <c r="A103" s="58">
        <f t="shared" si="1"/>
        <v>95</v>
      </c>
      <c r="B103" s="59" t="s">
        <v>26</v>
      </c>
      <c r="C103" s="59" t="s">
        <v>399</v>
      </c>
      <c r="D103" s="16" t="s">
        <v>400</v>
      </c>
      <c r="E103" s="10">
        <v>12.82</v>
      </c>
    </row>
    <row r="104" spans="1:5" ht="46.8" x14ac:dyDescent="0.25">
      <c r="A104" s="58">
        <f t="shared" si="1"/>
        <v>96</v>
      </c>
      <c r="B104" s="59" t="s">
        <v>271</v>
      </c>
      <c r="C104" s="59" t="s">
        <v>399</v>
      </c>
      <c r="D104" s="16" t="s">
        <v>400</v>
      </c>
      <c r="E104" s="10">
        <f>50+104-30</f>
        <v>124</v>
      </c>
    </row>
    <row r="105" spans="1:5" ht="46.8" x14ac:dyDescent="0.25">
      <c r="A105" s="58">
        <f t="shared" si="1"/>
        <v>97</v>
      </c>
      <c r="B105" s="59" t="s">
        <v>401</v>
      </c>
      <c r="C105" s="59" t="s">
        <v>402</v>
      </c>
      <c r="D105" s="16" t="s">
        <v>403</v>
      </c>
      <c r="E105" s="10">
        <f>E106</f>
        <v>22.5</v>
      </c>
    </row>
    <row r="106" spans="1:5" ht="46.8" x14ac:dyDescent="0.25">
      <c r="A106" s="58">
        <f t="shared" si="1"/>
        <v>98</v>
      </c>
      <c r="B106" s="59" t="s">
        <v>271</v>
      </c>
      <c r="C106" s="59" t="s">
        <v>402</v>
      </c>
      <c r="D106" s="16" t="s">
        <v>403</v>
      </c>
      <c r="E106" s="10">
        <f>5+10+7.5</f>
        <v>22.5</v>
      </c>
    </row>
    <row r="107" spans="1:5" ht="31.2" x14ac:dyDescent="0.25">
      <c r="A107" s="58">
        <f t="shared" si="1"/>
        <v>99</v>
      </c>
      <c r="B107" s="59" t="s">
        <v>45</v>
      </c>
      <c r="C107" s="5" t="s">
        <v>141</v>
      </c>
      <c r="D107" s="6" t="s">
        <v>32</v>
      </c>
      <c r="E107" s="7">
        <f>E110+E108</f>
        <v>7755.76</v>
      </c>
    </row>
    <row r="108" spans="1:5" ht="93.6" x14ac:dyDescent="0.3">
      <c r="A108" s="58">
        <f t="shared" si="1"/>
        <v>100</v>
      </c>
      <c r="B108" s="59" t="s">
        <v>45</v>
      </c>
      <c r="C108" s="5" t="s">
        <v>404</v>
      </c>
      <c r="D108" s="49" t="s">
        <v>405</v>
      </c>
      <c r="E108" s="7">
        <f>E109</f>
        <v>55.76</v>
      </c>
    </row>
    <row r="109" spans="1:5" ht="93.6" x14ac:dyDescent="0.3">
      <c r="A109" s="58">
        <f t="shared" si="1"/>
        <v>101</v>
      </c>
      <c r="B109" s="59" t="s">
        <v>26</v>
      </c>
      <c r="C109" s="59" t="s">
        <v>406</v>
      </c>
      <c r="D109" s="50" t="s">
        <v>407</v>
      </c>
      <c r="E109" s="10">
        <v>55.76</v>
      </c>
    </row>
    <row r="110" spans="1:5" ht="31.2" x14ac:dyDescent="0.25">
      <c r="A110" s="58">
        <f t="shared" si="1"/>
        <v>102</v>
      </c>
      <c r="B110" s="59" t="s">
        <v>45</v>
      </c>
      <c r="C110" s="59" t="s">
        <v>144</v>
      </c>
      <c r="D110" s="6" t="s">
        <v>143</v>
      </c>
      <c r="E110" s="10">
        <f>E111+E113</f>
        <v>7700</v>
      </c>
    </row>
    <row r="111" spans="1:5" ht="46.8" x14ac:dyDescent="0.25">
      <c r="A111" s="58">
        <f t="shared" si="1"/>
        <v>103</v>
      </c>
      <c r="B111" s="59" t="s">
        <v>45</v>
      </c>
      <c r="C111" s="59" t="s">
        <v>142</v>
      </c>
      <c r="D111" s="17" t="s">
        <v>33</v>
      </c>
      <c r="E111" s="10">
        <f>E112</f>
        <v>5000</v>
      </c>
    </row>
    <row r="112" spans="1:5" ht="46.8" x14ac:dyDescent="0.25">
      <c r="A112" s="58">
        <f t="shared" si="1"/>
        <v>104</v>
      </c>
      <c r="B112" s="59" t="s">
        <v>26</v>
      </c>
      <c r="C112" s="59" t="s">
        <v>142</v>
      </c>
      <c r="D112" s="8" t="s">
        <v>33</v>
      </c>
      <c r="E112" s="10">
        <f>700+2300+700+1300</f>
        <v>5000</v>
      </c>
    </row>
    <row r="113" spans="1:5" ht="62.4" x14ac:dyDescent="0.25">
      <c r="A113" s="58">
        <f t="shared" si="1"/>
        <v>105</v>
      </c>
      <c r="B113" s="59" t="s">
        <v>45</v>
      </c>
      <c r="C113" s="59" t="s">
        <v>145</v>
      </c>
      <c r="D113" s="17" t="s">
        <v>34</v>
      </c>
      <c r="E113" s="10">
        <f>E114</f>
        <v>2700</v>
      </c>
    </row>
    <row r="114" spans="1:5" ht="62.4" x14ac:dyDescent="0.25">
      <c r="A114" s="58">
        <f t="shared" si="1"/>
        <v>106</v>
      </c>
      <c r="B114" s="59" t="s">
        <v>26</v>
      </c>
      <c r="C114" s="59" t="s">
        <v>145</v>
      </c>
      <c r="D114" s="8" t="s">
        <v>34</v>
      </c>
      <c r="E114" s="10">
        <f>1800+900</f>
        <v>2700</v>
      </c>
    </row>
    <row r="115" spans="1:5" ht="15.6" x14ac:dyDescent="0.25">
      <c r="A115" s="58">
        <f t="shared" si="1"/>
        <v>107</v>
      </c>
      <c r="B115" s="5" t="s">
        <v>45</v>
      </c>
      <c r="C115" s="5" t="s">
        <v>146</v>
      </c>
      <c r="D115" s="6" t="s">
        <v>35</v>
      </c>
      <c r="E115" s="7">
        <f>E116</f>
        <v>249.22</v>
      </c>
    </row>
    <row r="116" spans="1:5" ht="46.8" x14ac:dyDescent="0.25">
      <c r="A116" s="58">
        <f t="shared" si="1"/>
        <v>108</v>
      </c>
      <c r="B116" s="59" t="s">
        <v>45</v>
      </c>
      <c r="C116" s="59" t="s">
        <v>149</v>
      </c>
      <c r="D116" s="8" t="s">
        <v>148</v>
      </c>
      <c r="E116" s="10">
        <f>SUM(E117:E118)</f>
        <v>249.22</v>
      </c>
    </row>
    <row r="117" spans="1:5" ht="46.8" x14ac:dyDescent="0.25">
      <c r="A117" s="58">
        <f t="shared" si="1"/>
        <v>109</v>
      </c>
      <c r="B117" s="59" t="s">
        <v>26</v>
      </c>
      <c r="C117" s="59" t="s">
        <v>147</v>
      </c>
      <c r="D117" s="8" t="s">
        <v>36</v>
      </c>
      <c r="E117" s="10">
        <v>113</v>
      </c>
    </row>
    <row r="118" spans="1:5" ht="46.8" x14ac:dyDescent="0.25">
      <c r="A118" s="58">
        <f t="shared" si="1"/>
        <v>110</v>
      </c>
      <c r="B118" s="59" t="s">
        <v>271</v>
      </c>
      <c r="C118" s="59" t="s">
        <v>147</v>
      </c>
      <c r="D118" s="8" t="s">
        <v>36</v>
      </c>
      <c r="E118" s="10">
        <f>100+20+16.22</f>
        <v>136.22</v>
      </c>
    </row>
    <row r="119" spans="1:5" ht="15.6" x14ac:dyDescent="0.25">
      <c r="A119" s="58">
        <f t="shared" si="1"/>
        <v>111</v>
      </c>
      <c r="B119" s="5" t="s">
        <v>45</v>
      </c>
      <c r="C119" s="5" t="s">
        <v>150</v>
      </c>
      <c r="D119" s="6" t="s">
        <v>3</v>
      </c>
      <c r="E119" s="7">
        <f>E120+E146+E139+E141+E144</f>
        <v>10487.96816</v>
      </c>
    </row>
    <row r="120" spans="1:5" ht="46.8" x14ac:dyDescent="0.25">
      <c r="A120" s="58">
        <f t="shared" si="1"/>
        <v>112</v>
      </c>
      <c r="B120" s="59" t="s">
        <v>45</v>
      </c>
      <c r="C120" s="59" t="s">
        <v>153</v>
      </c>
      <c r="D120" s="8" t="s">
        <v>152</v>
      </c>
      <c r="E120" s="10">
        <f>SUM(E121:E138)</f>
        <v>761.34999999999991</v>
      </c>
    </row>
    <row r="121" spans="1:5" ht="78" x14ac:dyDescent="0.25">
      <c r="A121" s="58">
        <f t="shared" si="1"/>
        <v>113</v>
      </c>
      <c r="B121" s="59" t="s">
        <v>1</v>
      </c>
      <c r="C121" s="59" t="s">
        <v>151</v>
      </c>
      <c r="D121" s="11" t="s">
        <v>179</v>
      </c>
      <c r="E121" s="10">
        <v>5</v>
      </c>
    </row>
    <row r="122" spans="1:5" ht="78" x14ac:dyDescent="0.25">
      <c r="A122" s="58">
        <f t="shared" si="1"/>
        <v>114</v>
      </c>
      <c r="B122" s="59" t="s">
        <v>25</v>
      </c>
      <c r="C122" s="59" t="s">
        <v>151</v>
      </c>
      <c r="D122" s="11" t="s">
        <v>179</v>
      </c>
      <c r="E122" s="10">
        <f>32-5</f>
        <v>27</v>
      </c>
    </row>
    <row r="123" spans="1:5" ht="109.2" x14ac:dyDescent="0.25">
      <c r="A123" s="58">
        <f t="shared" si="1"/>
        <v>115</v>
      </c>
      <c r="B123" s="59" t="s">
        <v>1</v>
      </c>
      <c r="C123" s="59" t="s">
        <v>154</v>
      </c>
      <c r="D123" s="11" t="s">
        <v>180</v>
      </c>
      <c r="E123" s="10">
        <v>10</v>
      </c>
    </row>
    <row r="124" spans="1:5" ht="109.2" x14ac:dyDescent="0.25">
      <c r="A124" s="58">
        <f t="shared" si="1"/>
        <v>116</v>
      </c>
      <c r="B124" s="59" t="s">
        <v>25</v>
      </c>
      <c r="C124" s="59" t="s">
        <v>154</v>
      </c>
      <c r="D124" s="11" t="s">
        <v>180</v>
      </c>
      <c r="E124" s="10">
        <v>120</v>
      </c>
    </row>
    <row r="125" spans="1:5" ht="93.6" x14ac:dyDescent="0.25">
      <c r="A125" s="58">
        <f t="shared" si="1"/>
        <v>117</v>
      </c>
      <c r="B125" s="59" t="s">
        <v>1</v>
      </c>
      <c r="C125" s="59" t="s">
        <v>155</v>
      </c>
      <c r="D125" s="11" t="s">
        <v>181</v>
      </c>
      <c r="E125" s="10">
        <f>3-2</f>
        <v>1</v>
      </c>
    </row>
    <row r="126" spans="1:5" ht="93.6" x14ac:dyDescent="0.25">
      <c r="A126" s="58">
        <f t="shared" si="1"/>
        <v>118</v>
      </c>
      <c r="B126" s="59" t="s">
        <v>25</v>
      </c>
      <c r="C126" s="59" t="s">
        <v>155</v>
      </c>
      <c r="D126" s="11" t="s">
        <v>181</v>
      </c>
      <c r="E126" s="10">
        <f>10-7.35</f>
        <v>2.6500000000000004</v>
      </c>
    </row>
    <row r="127" spans="1:5" ht="93.6" x14ac:dyDescent="0.25">
      <c r="A127" s="58">
        <f t="shared" si="1"/>
        <v>119</v>
      </c>
      <c r="B127" s="59" t="s">
        <v>25</v>
      </c>
      <c r="C127" s="59" t="s">
        <v>156</v>
      </c>
      <c r="D127" s="11" t="s">
        <v>182</v>
      </c>
      <c r="E127" s="10">
        <f>9+9</f>
        <v>18</v>
      </c>
    </row>
    <row r="128" spans="1:5" ht="78" x14ac:dyDescent="0.25">
      <c r="A128" s="58">
        <f t="shared" si="1"/>
        <v>120</v>
      </c>
      <c r="B128" s="59" t="s">
        <v>25</v>
      </c>
      <c r="C128" s="59" t="s">
        <v>303</v>
      </c>
      <c r="D128" s="11" t="s">
        <v>304</v>
      </c>
      <c r="E128" s="10">
        <f>5-5</f>
        <v>0</v>
      </c>
    </row>
    <row r="129" spans="1:6" ht="109.2" x14ac:dyDescent="0.25">
      <c r="A129" s="58">
        <f t="shared" si="1"/>
        <v>121</v>
      </c>
      <c r="B129" s="59" t="s">
        <v>25</v>
      </c>
      <c r="C129" s="59" t="s">
        <v>157</v>
      </c>
      <c r="D129" s="11" t="s">
        <v>183</v>
      </c>
      <c r="E129" s="10">
        <v>80</v>
      </c>
    </row>
    <row r="130" spans="1:6" ht="124.8" x14ac:dyDescent="0.25">
      <c r="A130" s="58">
        <f t="shared" si="1"/>
        <v>122</v>
      </c>
      <c r="B130" s="59" t="s">
        <v>25</v>
      </c>
      <c r="C130" s="59" t="s">
        <v>158</v>
      </c>
      <c r="D130" s="11" t="s">
        <v>184</v>
      </c>
      <c r="E130" s="10">
        <f>13+106</f>
        <v>119</v>
      </c>
    </row>
    <row r="131" spans="1:6" ht="93.6" x14ac:dyDescent="0.25">
      <c r="A131" s="58">
        <f t="shared" si="1"/>
        <v>123</v>
      </c>
      <c r="B131" s="59" t="s">
        <v>25</v>
      </c>
      <c r="C131" s="59" t="s">
        <v>159</v>
      </c>
      <c r="D131" s="11" t="s">
        <v>185</v>
      </c>
      <c r="E131" s="10">
        <f>5+1.7</f>
        <v>6.7</v>
      </c>
    </row>
    <row r="132" spans="1:6" ht="69" x14ac:dyDescent="0.25">
      <c r="A132" s="58">
        <f t="shared" si="1"/>
        <v>124</v>
      </c>
      <c r="B132" s="59" t="s">
        <v>1</v>
      </c>
      <c r="C132" s="59" t="s">
        <v>160</v>
      </c>
      <c r="D132" s="63" t="s">
        <v>186</v>
      </c>
      <c r="E132" s="10">
        <v>1.5</v>
      </c>
    </row>
    <row r="133" spans="1:6" ht="69" x14ac:dyDescent="0.25">
      <c r="A133" s="58">
        <f t="shared" si="1"/>
        <v>125</v>
      </c>
      <c r="B133" s="59" t="s">
        <v>471</v>
      </c>
      <c r="C133" s="59" t="s">
        <v>160</v>
      </c>
      <c r="D133" s="63" t="s">
        <v>186</v>
      </c>
      <c r="E133" s="10">
        <v>5</v>
      </c>
    </row>
    <row r="134" spans="1:6" ht="78" x14ac:dyDescent="0.25">
      <c r="A134" s="58">
        <f t="shared" si="1"/>
        <v>126</v>
      </c>
      <c r="B134" s="59" t="s">
        <v>25</v>
      </c>
      <c r="C134" s="59" t="s">
        <v>160</v>
      </c>
      <c r="D134" s="11" t="s">
        <v>186</v>
      </c>
      <c r="E134" s="10">
        <v>80</v>
      </c>
    </row>
    <row r="135" spans="1:6" ht="69" x14ac:dyDescent="0.25">
      <c r="A135" s="58">
        <f t="shared" si="1"/>
        <v>127</v>
      </c>
      <c r="B135" s="59" t="s">
        <v>26</v>
      </c>
      <c r="C135" s="59" t="s">
        <v>472</v>
      </c>
      <c r="D135" s="63" t="s">
        <v>473</v>
      </c>
      <c r="E135" s="10">
        <v>1.5</v>
      </c>
    </row>
    <row r="136" spans="1:6" ht="93.6" x14ac:dyDescent="0.25">
      <c r="A136" s="58">
        <f t="shared" si="1"/>
        <v>128</v>
      </c>
      <c r="B136" s="59" t="s">
        <v>1</v>
      </c>
      <c r="C136" s="59" t="s">
        <v>161</v>
      </c>
      <c r="D136" s="11" t="s">
        <v>187</v>
      </c>
      <c r="E136" s="10">
        <v>9</v>
      </c>
      <c r="F136" s="19"/>
    </row>
    <row r="137" spans="1:6" ht="93.6" x14ac:dyDescent="0.25">
      <c r="A137" s="58">
        <f t="shared" si="1"/>
        <v>129</v>
      </c>
      <c r="B137" s="59" t="s">
        <v>358</v>
      </c>
      <c r="C137" s="59" t="s">
        <v>161</v>
      </c>
      <c r="D137" s="11" t="s">
        <v>187</v>
      </c>
      <c r="E137" s="10">
        <v>0</v>
      </c>
      <c r="F137" s="19"/>
    </row>
    <row r="138" spans="1:6" ht="93.6" x14ac:dyDescent="0.25">
      <c r="A138" s="58">
        <f t="shared" si="1"/>
        <v>130</v>
      </c>
      <c r="B138" s="59" t="s">
        <v>25</v>
      </c>
      <c r="C138" s="59" t="s">
        <v>161</v>
      </c>
      <c r="D138" s="11" t="s">
        <v>187</v>
      </c>
      <c r="E138" s="10">
        <f>250+25</f>
        <v>275</v>
      </c>
      <c r="F138" s="19"/>
    </row>
    <row r="139" spans="1:6" ht="46.8" x14ac:dyDescent="0.25">
      <c r="A139" s="58">
        <f t="shared" ref="A139:A202" si="2">A138+1</f>
        <v>131</v>
      </c>
      <c r="B139" s="59" t="s">
        <v>45</v>
      </c>
      <c r="C139" s="59" t="s">
        <v>408</v>
      </c>
      <c r="D139" s="18" t="s">
        <v>163</v>
      </c>
      <c r="E139" s="10">
        <f>E140</f>
        <v>0</v>
      </c>
    </row>
    <row r="140" spans="1:6" ht="62.4" x14ac:dyDescent="0.25">
      <c r="A140" s="58">
        <f t="shared" si="2"/>
        <v>132</v>
      </c>
      <c r="B140" s="59" t="s">
        <v>26</v>
      </c>
      <c r="C140" s="59" t="s">
        <v>162</v>
      </c>
      <c r="D140" s="8" t="s">
        <v>37</v>
      </c>
      <c r="E140" s="10">
        <f>51-51</f>
        <v>0</v>
      </c>
    </row>
    <row r="141" spans="1:6" ht="62.4" x14ac:dyDescent="0.3">
      <c r="A141" s="58">
        <f t="shared" si="2"/>
        <v>133</v>
      </c>
      <c r="B141" s="5" t="s">
        <v>45</v>
      </c>
      <c r="C141" s="5" t="s">
        <v>409</v>
      </c>
      <c r="D141" s="51" t="s">
        <v>410</v>
      </c>
      <c r="E141" s="7">
        <f>E142+E143</f>
        <v>9057.9958200000001</v>
      </c>
    </row>
    <row r="142" spans="1:6" ht="78" x14ac:dyDescent="0.3">
      <c r="A142" s="58">
        <f t="shared" si="2"/>
        <v>134</v>
      </c>
      <c r="B142" s="59" t="s">
        <v>271</v>
      </c>
      <c r="C142" s="59" t="s">
        <v>409</v>
      </c>
      <c r="D142" s="52" t="s">
        <v>411</v>
      </c>
      <c r="E142" s="10">
        <f>1.932+3331.52529+5550+61.542+109.94953</f>
        <v>9054.9488199999996</v>
      </c>
    </row>
    <row r="143" spans="1:6" ht="78" x14ac:dyDescent="0.3">
      <c r="A143" s="58">
        <f t="shared" si="2"/>
        <v>135</v>
      </c>
      <c r="B143" s="59" t="s">
        <v>193</v>
      </c>
      <c r="C143" s="59" t="s">
        <v>409</v>
      </c>
      <c r="D143" s="52" t="s">
        <v>411</v>
      </c>
      <c r="E143" s="10">
        <v>3.0470000000000002</v>
      </c>
    </row>
    <row r="144" spans="1:6" ht="41.4" x14ac:dyDescent="0.25">
      <c r="A144" s="58">
        <f t="shared" si="2"/>
        <v>136</v>
      </c>
      <c r="B144" s="5" t="s">
        <v>45</v>
      </c>
      <c r="C144" s="64" t="s">
        <v>474</v>
      </c>
      <c r="D144" s="65" t="s">
        <v>475</v>
      </c>
      <c r="E144" s="7">
        <f>E145</f>
        <v>681.75079000000005</v>
      </c>
    </row>
    <row r="145" spans="1:5" ht="41.4" x14ac:dyDescent="0.25">
      <c r="A145" s="58">
        <f t="shared" si="2"/>
        <v>137</v>
      </c>
      <c r="B145" s="59" t="s">
        <v>271</v>
      </c>
      <c r="C145" s="66" t="s">
        <v>476</v>
      </c>
      <c r="D145" s="54" t="s">
        <v>475</v>
      </c>
      <c r="E145" s="10">
        <v>681.75079000000005</v>
      </c>
    </row>
    <row r="146" spans="1:5" ht="31.2" x14ac:dyDescent="0.3">
      <c r="A146" s="58">
        <f t="shared" si="2"/>
        <v>138</v>
      </c>
      <c r="B146" s="5" t="s">
        <v>45</v>
      </c>
      <c r="C146" s="5" t="s">
        <v>165</v>
      </c>
      <c r="D146" s="67" t="s">
        <v>164</v>
      </c>
      <c r="E146" s="7">
        <f>E150+E147</f>
        <v>-13.128449999999997</v>
      </c>
    </row>
    <row r="147" spans="1:5" ht="62.4" x14ac:dyDescent="0.3">
      <c r="A147" s="58">
        <f t="shared" si="2"/>
        <v>139</v>
      </c>
      <c r="B147" s="59" t="s">
        <v>45</v>
      </c>
      <c r="C147" s="59" t="s">
        <v>412</v>
      </c>
      <c r="D147" s="53" t="s">
        <v>413</v>
      </c>
      <c r="E147" s="10">
        <f>E149+E148</f>
        <v>-34.416200000000003</v>
      </c>
    </row>
    <row r="148" spans="1:5" ht="62.4" x14ac:dyDescent="0.3">
      <c r="A148" s="58">
        <f t="shared" si="2"/>
        <v>140</v>
      </c>
      <c r="B148" s="59" t="s">
        <v>26</v>
      </c>
      <c r="C148" s="59" t="s">
        <v>412</v>
      </c>
      <c r="D148" s="68" t="s">
        <v>413</v>
      </c>
      <c r="E148" s="10">
        <v>-45.767000000000003</v>
      </c>
    </row>
    <row r="149" spans="1:5" ht="62.4" x14ac:dyDescent="0.3">
      <c r="A149" s="58">
        <f t="shared" si="2"/>
        <v>141</v>
      </c>
      <c r="B149" s="59" t="s">
        <v>271</v>
      </c>
      <c r="C149" s="59" t="s">
        <v>412</v>
      </c>
      <c r="D149" s="68" t="s">
        <v>413</v>
      </c>
      <c r="E149" s="10">
        <v>11.3508</v>
      </c>
    </row>
    <row r="150" spans="1:5" ht="46.8" x14ac:dyDescent="0.25">
      <c r="A150" s="58">
        <f t="shared" si="2"/>
        <v>142</v>
      </c>
      <c r="B150" s="59" t="s">
        <v>45</v>
      </c>
      <c r="C150" s="59" t="s">
        <v>287</v>
      </c>
      <c r="D150" s="15" t="s">
        <v>288</v>
      </c>
      <c r="E150" s="10">
        <f>E151</f>
        <v>21.287750000000006</v>
      </c>
    </row>
    <row r="151" spans="1:5" ht="78" x14ac:dyDescent="0.25">
      <c r="A151" s="58">
        <f t="shared" si="2"/>
        <v>143</v>
      </c>
      <c r="B151" s="59" t="s">
        <v>45</v>
      </c>
      <c r="C151" s="59" t="s">
        <v>284</v>
      </c>
      <c r="D151" s="20" t="s">
        <v>283</v>
      </c>
      <c r="E151" s="10">
        <f>E152+E154+E155+E153+E156+E157</f>
        <v>21.287750000000006</v>
      </c>
    </row>
    <row r="152" spans="1:5" ht="62.4" x14ac:dyDescent="0.25">
      <c r="A152" s="58">
        <f t="shared" si="2"/>
        <v>144</v>
      </c>
      <c r="B152" s="59" t="s">
        <v>8</v>
      </c>
      <c r="C152" s="59" t="s">
        <v>166</v>
      </c>
      <c r="D152" s="11" t="s">
        <v>167</v>
      </c>
      <c r="E152" s="10">
        <v>0</v>
      </c>
    </row>
    <row r="153" spans="1:5" ht="62.4" x14ac:dyDescent="0.25">
      <c r="A153" s="58">
        <f t="shared" si="2"/>
        <v>145</v>
      </c>
      <c r="B153" s="59" t="s">
        <v>8</v>
      </c>
      <c r="C153" s="59" t="s">
        <v>166</v>
      </c>
      <c r="D153" s="11" t="s">
        <v>167</v>
      </c>
      <c r="E153" s="10">
        <v>3</v>
      </c>
    </row>
    <row r="154" spans="1:5" ht="62.4" x14ac:dyDescent="0.25">
      <c r="A154" s="58">
        <f t="shared" si="2"/>
        <v>146</v>
      </c>
      <c r="B154" s="59" t="s">
        <v>272</v>
      </c>
      <c r="C154" s="59" t="s">
        <v>166</v>
      </c>
      <c r="D154" s="11" t="s">
        <v>167</v>
      </c>
      <c r="E154" s="10">
        <f>50-65.26225</f>
        <v>-15.262249999999995</v>
      </c>
    </row>
    <row r="155" spans="1:5" ht="62.4" x14ac:dyDescent="0.25">
      <c r="A155" s="58">
        <f t="shared" si="2"/>
        <v>147</v>
      </c>
      <c r="B155" s="59" t="s">
        <v>26</v>
      </c>
      <c r="C155" s="59" t="s">
        <v>166</v>
      </c>
      <c r="D155" s="11" t="s">
        <v>167</v>
      </c>
      <c r="E155" s="10">
        <f>47-47</f>
        <v>0</v>
      </c>
    </row>
    <row r="156" spans="1:5" ht="78" x14ac:dyDescent="0.25">
      <c r="A156" s="58">
        <f t="shared" si="2"/>
        <v>148</v>
      </c>
      <c r="B156" s="59" t="s">
        <v>8</v>
      </c>
      <c r="C156" s="59" t="s">
        <v>477</v>
      </c>
      <c r="D156" s="11" t="s">
        <v>478</v>
      </c>
      <c r="E156" s="10">
        <v>0.55000000000000004</v>
      </c>
    </row>
    <row r="157" spans="1:5" ht="93.6" x14ac:dyDescent="0.25">
      <c r="A157" s="58">
        <f t="shared" si="2"/>
        <v>149</v>
      </c>
      <c r="B157" s="59" t="s">
        <v>4</v>
      </c>
      <c r="C157" s="59" t="s">
        <v>479</v>
      </c>
      <c r="D157" s="11" t="s">
        <v>480</v>
      </c>
      <c r="E157" s="10">
        <v>33</v>
      </c>
    </row>
    <row r="158" spans="1:5" ht="15.6" x14ac:dyDescent="0.25">
      <c r="A158" s="58">
        <f t="shared" si="2"/>
        <v>150</v>
      </c>
      <c r="B158" s="5" t="s">
        <v>45</v>
      </c>
      <c r="C158" s="5" t="s">
        <v>168</v>
      </c>
      <c r="D158" s="6" t="s">
        <v>38</v>
      </c>
      <c r="E158" s="7">
        <f>E159</f>
        <v>487.13049999999998</v>
      </c>
    </row>
    <row r="159" spans="1:5" ht="15.6" x14ac:dyDescent="0.25">
      <c r="A159" s="58">
        <f t="shared" si="2"/>
        <v>151</v>
      </c>
      <c r="B159" s="59" t="s">
        <v>45</v>
      </c>
      <c r="C159" s="59" t="s">
        <v>170</v>
      </c>
      <c r="D159" s="8" t="s">
        <v>169</v>
      </c>
      <c r="E159" s="10">
        <f>E160+E161+E162+E163</f>
        <v>487.13049999999998</v>
      </c>
    </row>
    <row r="160" spans="1:5" ht="27.6" x14ac:dyDescent="0.25">
      <c r="A160" s="58">
        <f t="shared" si="2"/>
        <v>152</v>
      </c>
      <c r="B160" s="59" t="s">
        <v>26</v>
      </c>
      <c r="C160" s="59" t="s">
        <v>441</v>
      </c>
      <c r="D160" s="54" t="s">
        <v>442</v>
      </c>
      <c r="E160" s="10">
        <v>0</v>
      </c>
    </row>
    <row r="161" spans="1:5" ht="41.4" x14ac:dyDescent="0.25">
      <c r="A161" s="58">
        <f t="shared" si="2"/>
        <v>153</v>
      </c>
      <c r="B161" s="59" t="s">
        <v>271</v>
      </c>
      <c r="C161" s="59" t="s">
        <v>452</v>
      </c>
      <c r="D161" s="54" t="s">
        <v>453</v>
      </c>
      <c r="E161" s="10">
        <v>20</v>
      </c>
    </row>
    <row r="162" spans="1:5" ht="28.2" x14ac:dyDescent="0.3">
      <c r="A162" s="58">
        <f t="shared" si="2"/>
        <v>154</v>
      </c>
      <c r="B162" s="59" t="s">
        <v>440</v>
      </c>
      <c r="C162" s="55" t="s">
        <v>441</v>
      </c>
      <c r="D162" s="54" t="s">
        <v>442</v>
      </c>
      <c r="E162" s="10">
        <f>295-7.8407</f>
        <v>287.15929999999997</v>
      </c>
    </row>
    <row r="163" spans="1:5" ht="28.2" x14ac:dyDescent="0.3">
      <c r="A163" s="58">
        <f t="shared" si="2"/>
        <v>155</v>
      </c>
      <c r="B163" s="59" t="s">
        <v>440</v>
      </c>
      <c r="C163" s="55" t="s">
        <v>443</v>
      </c>
      <c r="D163" s="54" t="s">
        <v>444</v>
      </c>
      <c r="E163" s="10">
        <f>183.8+7.17-10.9988</f>
        <v>179.97120000000001</v>
      </c>
    </row>
    <row r="164" spans="1:5" ht="15.6" x14ac:dyDescent="0.25">
      <c r="A164" s="58">
        <f t="shared" si="2"/>
        <v>156</v>
      </c>
      <c r="B164" s="5" t="s">
        <v>45</v>
      </c>
      <c r="C164" s="5" t="s">
        <v>188</v>
      </c>
      <c r="D164" s="6" t="s">
        <v>174</v>
      </c>
      <c r="E164" s="7">
        <f>E165+E265+E268+E263</f>
        <v>1342117.5267199997</v>
      </c>
    </row>
    <row r="165" spans="1:5" ht="46.8" x14ac:dyDescent="0.25">
      <c r="A165" s="58">
        <f t="shared" si="2"/>
        <v>157</v>
      </c>
      <c r="B165" s="21" t="s">
        <v>45</v>
      </c>
      <c r="C165" s="21" t="s">
        <v>190</v>
      </c>
      <c r="D165" s="22" t="s">
        <v>175</v>
      </c>
      <c r="E165" s="69">
        <f>E166+E171+E215+E242</f>
        <v>1357238.4864399999</v>
      </c>
    </row>
    <row r="166" spans="1:5" ht="31.2" x14ac:dyDescent="0.25">
      <c r="A166" s="58">
        <f t="shared" si="2"/>
        <v>158</v>
      </c>
      <c r="B166" s="21" t="s">
        <v>45</v>
      </c>
      <c r="C166" s="21" t="s">
        <v>464</v>
      </c>
      <c r="D166" s="22" t="s">
        <v>309</v>
      </c>
      <c r="E166" s="69">
        <f>E167+E169</f>
        <v>113077.70000000001</v>
      </c>
    </row>
    <row r="167" spans="1:5" ht="31.2" x14ac:dyDescent="0.25">
      <c r="A167" s="58">
        <f t="shared" si="2"/>
        <v>159</v>
      </c>
      <c r="B167" s="21" t="s">
        <v>45</v>
      </c>
      <c r="C167" s="21" t="s">
        <v>465</v>
      </c>
      <c r="D167" s="22" t="s">
        <v>466</v>
      </c>
      <c r="E167" s="69">
        <f>E168</f>
        <v>12740</v>
      </c>
    </row>
    <row r="168" spans="1:5" ht="31.2" x14ac:dyDescent="0.25">
      <c r="A168" s="58">
        <f t="shared" si="2"/>
        <v>160</v>
      </c>
      <c r="B168" s="23" t="s">
        <v>193</v>
      </c>
      <c r="C168" s="23" t="s">
        <v>467</v>
      </c>
      <c r="D168" s="24" t="s">
        <v>468</v>
      </c>
      <c r="E168" s="70">
        <v>12740</v>
      </c>
    </row>
    <row r="169" spans="1:5" ht="15.6" x14ac:dyDescent="0.25">
      <c r="A169" s="58">
        <f t="shared" si="2"/>
        <v>161</v>
      </c>
      <c r="B169" s="21" t="s">
        <v>45</v>
      </c>
      <c r="C169" s="21" t="s">
        <v>469</v>
      </c>
      <c r="D169" s="22" t="s">
        <v>470</v>
      </c>
      <c r="E169" s="69">
        <f>E170</f>
        <v>100337.70000000001</v>
      </c>
    </row>
    <row r="170" spans="1:5" ht="62.4" x14ac:dyDescent="0.25">
      <c r="A170" s="58">
        <f t="shared" si="2"/>
        <v>162</v>
      </c>
      <c r="B170" s="23" t="s">
        <v>193</v>
      </c>
      <c r="C170" s="23" t="s">
        <v>308</v>
      </c>
      <c r="D170" s="24" t="s">
        <v>359</v>
      </c>
      <c r="E170" s="70">
        <f>69765.1+30572.6</f>
        <v>100337.70000000001</v>
      </c>
    </row>
    <row r="171" spans="1:5" ht="31.2" x14ac:dyDescent="0.25">
      <c r="A171" s="58">
        <f t="shared" si="2"/>
        <v>163</v>
      </c>
      <c r="B171" s="21" t="s">
        <v>45</v>
      </c>
      <c r="C171" s="21" t="s">
        <v>189</v>
      </c>
      <c r="D171" s="25" t="s">
        <v>176</v>
      </c>
      <c r="E171" s="26">
        <f>E172+E174+E180+E182+E184+E188+E176+E186+E178</f>
        <v>333692.90786000004</v>
      </c>
    </row>
    <row r="172" spans="1:5" ht="93.6" x14ac:dyDescent="0.3">
      <c r="A172" s="58">
        <f t="shared" si="2"/>
        <v>164</v>
      </c>
      <c r="B172" s="23" t="s">
        <v>45</v>
      </c>
      <c r="C172" s="23" t="s">
        <v>481</v>
      </c>
      <c r="D172" s="13" t="s">
        <v>482</v>
      </c>
      <c r="E172" s="27">
        <v>0</v>
      </c>
    </row>
    <row r="173" spans="1:5" ht="93.6" x14ac:dyDescent="0.3">
      <c r="A173" s="58">
        <f t="shared" si="2"/>
        <v>165</v>
      </c>
      <c r="B173" s="23" t="s">
        <v>193</v>
      </c>
      <c r="C173" s="23" t="s">
        <v>483</v>
      </c>
      <c r="D173" s="28" t="s">
        <v>484</v>
      </c>
      <c r="E173" s="27">
        <v>0</v>
      </c>
    </row>
    <row r="174" spans="1:5" ht="109.2" x14ac:dyDescent="0.3">
      <c r="A174" s="58">
        <f t="shared" si="2"/>
        <v>166</v>
      </c>
      <c r="B174" s="23" t="s">
        <v>45</v>
      </c>
      <c r="C174" s="23" t="s">
        <v>485</v>
      </c>
      <c r="D174" s="62" t="s">
        <v>486</v>
      </c>
      <c r="E174" s="27">
        <f>E175</f>
        <v>0</v>
      </c>
    </row>
    <row r="175" spans="1:5" ht="109.2" x14ac:dyDescent="0.3">
      <c r="A175" s="58">
        <f t="shared" si="2"/>
        <v>167</v>
      </c>
      <c r="B175" s="23" t="s">
        <v>193</v>
      </c>
      <c r="C175" s="23" t="s">
        <v>487</v>
      </c>
      <c r="D175" s="28" t="s">
        <v>488</v>
      </c>
      <c r="E175" s="27">
        <v>0</v>
      </c>
    </row>
    <row r="176" spans="1:5" ht="62.4" x14ac:dyDescent="0.25">
      <c r="A176" s="58">
        <f t="shared" si="2"/>
        <v>168</v>
      </c>
      <c r="B176" s="23" t="s">
        <v>45</v>
      </c>
      <c r="C176" s="23" t="s">
        <v>191</v>
      </c>
      <c r="D176" s="29" t="s">
        <v>192</v>
      </c>
      <c r="E176" s="27">
        <f>E177</f>
        <v>17821.5</v>
      </c>
    </row>
    <row r="177" spans="1:5" ht="62.4" x14ac:dyDescent="0.3">
      <c r="A177" s="58">
        <f t="shared" si="2"/>
        <v>169</v>
      </c>
      <c r="B177" s="23" t="s">
        <v>193</v>
      </c>
      <c r="C177" s="23" t="s">
        <v>194</v>
      </c>
      <c r="D177" s="28" t="s">
        <v>195</v>
      </c>
      <c r="E177" s="27">
        <f>18572.4-750.9</f>
        <v>17821.5</v>
      </c>
    </row>
    <row r="178" spans="1:5" ht="31.2" x14ac:dyDescent="0.3">
      <c r="A178" s="58">
        <f t="shared" si="2"/>
        <v>170</v>
      </c>
      <c r="B178" s="23" t="s">
        <v>45</v>
      </c>
      <c r="C178" s="23" t="s">
        <v>348</v>
      </c>
      <c r="D178" s="28" t="s">
        <v>349</v>
      </c>
      <c r="E178" s="27">
        <f>E179</f>
        <v>4478.3999999999996</v>
      </c>
    </row>
    <row r="179" spans="1:5" ht="31.2" x14ac:dyDescent="0.3">
      <c r="A179" s="58">
        <f t="shared" si="2"/>
        <v>171</v>
      </c>
      <c r="B179" s="23" t="s">
        <v>193</v>
      </c>
      <c r="C179" s="23" t="s">
        <v>350</v>
      </c>
      <c r="D179" s="28" t="s">
        <v>351</v>
      </c>
      <c r="E179" s="27">
        <v>4478.3999999999996</v>
      </c>
    </row>
    <row r="180" spans="1:5" ht="31.2" x14ac:dyDescent="0.3">
      <c r="A180" s="58">
        <f t="shared" si="2"/>
        <v>172</v>
      </c>
      <c r="B180" s="23" t="s">
        <v>45</v>
      </c>
      <c r="C180" s="23" t="s">
        <v>290</v>
      </c>
      <c r="D180" s="28" t="s">
        <v>292</v>
      </c>
      <c r="E180" s="27">
        <f>E181</f>
        <v>0</v>
      </c>
    </row>
    <row r="181" spans="1:5" ht="31.2" x14ac:dyDescent="0.3">
      <c r="A181" s="58">
        <f t="shared" si="2"/>
        <v>173</v>
      </c>
      <c r="B181" s="23" t="s">
        <v>193</v>
      </c>
      <c r="C181" s="23" t="s">
        <v>291</v>
      </c>
      <c r="D181" s="28" t="s">
        <v>293</v>
      </c>
      <c r="E181" s="27">
        <v>0</v>
      </c>
    </row>
    <row r="182" spans="1:5" ht="15.6" x14ac:dyDescent="0.3">
      <c r="A182" s="58">
        <f t="shared" si="2"/>
        <v>174</v>
      </c>
      <c r="B182" s="23" t="s">
        <v>45</v>
      </c>
      <c r="C182" s="23" t="s">
        <v>263</v>
      </c>
      <c r="D182" s="28" t="s">
        <v>261</v>
      </c>
      <c r="E182" s="27">
        <f>E183</f>
        <v>67.7</v>
      </c>
    </row>
    <row r="183" spans="1:5" ht="31.2" x14ac:dyDescent="0.3">
      <c r="A183" s="58">
        <f t="shared" si="2"/>
        <v>175</v>
      </c>
      <c r="B183" s="23" t="s">
        <v>193</v>
      </c>
      <c r="C183" s="23" t="s">
        <v>264</v>
      </c>
      <c r="D183" s="28" t="s">
        <v>262</v>
      </c>
      <c r="E183" s="27">
        <v>67.7</v>
      </c>
    </row>
    <row r="184" spans="1:5" ht="31.2" x14ac:dyDescent="0.25">
      <c r="A184" s="58">
        <f t="shared" si="2"/>
        <v>176</v>
      </c>
      <c r="B184" s="23" t="s">
        <v>45</v>
      </c>
      <c r="C184" s="23" t="s">
        <v>196</v>
      </c>
      <c r="D184" s="30" t="s">
        <v>197</v>
      </c>
      <c r="E184" s="27">
        <f>E185</f>
        <v>16126.300069999999</v>
      </c>
    </row>
    <row r="185" spans="1:5" ht="31.2" x14ac:dyDescent="0.25">
      <c r="A185" s="58">
        <f t="shared" si="2"/>
        <v>177</v>
      </c>
      <c r="B185" s="23" t="s">
        <v>193</v>
      </c>
      <c r="C185" s="23" t="s">
        <v>198</v>
      </c>
      <c r="D185" s="30" t="s">
        <v>199</v>
      </c>
      <c r="E185" s="27">
        <v>16126.300069999999</v>
      </c>
    </row>
    <row r="186" spans="1:5" ht="31.2" x14ac:dyDescent="0.25">
      <c r="A186" s="58">
        <f t="shared" si="2"/>
        <v>178</v>
      </c>
      <c r="B186" s="23" t="s">
        <v>45</v>
      </c>
      <c r="C186" s="23" t="s">
        <v>360</v>
      </c>
      <c r="D186" s="30" t="s">
        <v>361</v>
      </c>
      <c r="E186" s="27">
        <f>E187</f>
        <v>0</v>
      </c>
    </row>
    <row r="187" spans="1:5" ht="31.2" x14ac:dyDescent="0.3">
      <c r="A187" s="58">
        <f t="shared" si="2"/>
        <v>179</v>
      </c>
      <c r="B187" s="23" t="s">
        <v>193</v>
      </c>
      <c r="C187" s="23" t="s">
        <v>362</v>
      </c>
      <c r="D187" s="31" t="s">
        <v>363</v>
      </c>
      <c r="E187" s="27">
        <v>0</v>
      </c>
    </row>
    <row r="188" spans="1:5" ht="15.6" x14ac:dyDescent="0.25">
      <c r="A188" s="58">
        <f t="shared" si="2"/>
        <v>180</v>
      </c>
      <c r="B188" s="23" t="s">
        <v>45</v>
      </c>
      <c r="C188" s="23" t="s">
        <v>200</v>
      </c>
      <c r="D188" s="30" t="s">
        <v>201</v>
      </c>
      <c r="E188" s="27">
        <f>E189</f>
        <v>295199.00779</v>
      </c>
    </row>
    <row r="189" spans="1:5" ht="15.6" x14ac:dyDescent="0.25">
      <c r="A189" s="58">
        <f t="shared" si="2"/>
        <v>181</v>
      </c>
      <c r="B189" s="23" t="s">
        <v>45</v>
      </c>
      <c r="C189" s="23" t="s">
        <v>202</v>
      </c>
      <c r="D189" s="30" t="s">
        <v>203</v>
      </c>
      <c r="E189" s="27">
        <f>SUM(E190:E214)</f>
        <v>295199.00779</v>
      </c>
    </row>
    <row r="190" spans="1:5" ht="31.2" x14ac:dyDescent="0.25">
      <c r="A190" s="58">
        <f t="shared" si="2"/>
        <v>182</v>
      </c>
      <c r="B190" s="23" t="s">
        <v>193</v>
      </c>
      <c r="C190" s="23" t="s">
        <v>428</v>
      </c>
      <c r="D190" s="30" t="s">
        <v>429</v>
      </c>
      <c r="E190" s="27">
        <v>617.1</v>
      </c>
    </row>
    <row r="191" spans="1:5" ht="31.2" x14ac:dyDescent="0.25">
      <c r="A191" s="58">
        <f t="shared" si="2"/>
        <v>183</v>
      </c>
      <c r="B191" s="23" t="s">
        <v>193</v>
      </c>
      <c r="C191" s="23" t="s">
        <v>430</v>
      </c>
      <c r="D191" s="30" t="s">
        <v>431</v>
      </c>
      <c r="E191" s="27">
        <v>186.1</v>
      </c>
    </row>
    <row r="192" spans="1:5" ht="93.6" x14ac:dyDescent="0.3">
      <c r="A192" s="58">
        <f t="shared" si="2"/>
        <v>184</v>
      </c>
      <c r="B192" s="23" t="s">
        <v>193</v>
      </c>
      <c r="C192" s="23" t="s">
        <v>414</v>
      </c>
      <c r="D192" s="32" t="s">
        <v>415</v>
      </c>
      <c r="E192" s="33">
        <v>464.2</v>
      </c>
    </row>
    <row r="193" spans="1:5" ht="94.2" thickBot="1" x14ac:dyDescent="0.35">
      <c r="A193" s="58">
        <f t="shared" si="2"/>
        <v>185</v>
      </c>
      <c r="B193" s="23" t="s">
        <v>193</v>
      </c>
      <c r="C193" s="23" t="s">
        <v>416</v>
      </c>
      <c r="D193" s="32" t="s">
        <v>417</v>
      </c>
      <c r="E193" s="33">
        <v>10000</v>
      </c>
    </row>
    <row r="194" spans="1:5" ht="109.8" thickBot="1" x14ac:dyDescent="0.35">
      <c r="A194" s="58">
        <f t="shared" si="2"/>
        <v>186</v>
      </c>
      <c r="B194" s="23" t="s">
        <v>193</v>
      </c>
      <c r="C194" s="23" t="s">
        <v>432</v>
      </c>
      <c r="D194" s="71" t="s">
        <v>433</v>
      </c>
      <c r="E194" s="33">
        <v>2222</v>
      </c>
    </row>
    <row r="195" spans="1:5" ht="46.8" x14ac:dyDescent="0.25">
      <c r="A195" s="58">
        <f t="shared" si="2"/>
        <v>187</v>
      </c>
      <c r="B195" s="23" t="s">
        <v>193</v>
      </c>
      <c r="C195" s="23" t="s">
        <v>364</v>
      </c>
      <c r="D195" s="30" t="s">
        <v>365</v>
      </c>
      <c r="E195" s="27">
        <v>50000</v>
      </c>
    </row>
    <row r="196" spans="1:5" ht="31.2" x14ac:dyDescent="0.25">
      <c r="A196" s="58">
        <f t="shared" si="2"/>
        <v>188</v>
      </c>
      <c r="B196" s="23" t="s">
        <v>193</v>
      </c>
      <c r="C196" s="23" t="s">
        <v>204</v>
      </c>
      <c r="D196" s="30" t="s">
        <v>205</v>
      </c>
      <c r="E196" s="27">
        <v>934.5</v>
      </c>
    </row>
    <row r="197" spans="1:5" ht="46.8" x14ac:dyDescent="0.25">
      <c r="A197" s="58">
        <f t="shared" si="2"/>
        <v>189</v>
      </c>
      <c r="B197" s="23" t="s">
        <v>193</v>
      </c>
      <c r="C197" s="23" t="s">
        <v>366</v>
      </c>
      <c r="D197" s="30" t="s">
        <v>367</v>
      </c>
      <c r="E197" s="27">
        <v>17772.278839999999</v>
      </c>
    </row>
    <row r="198" spans="1:5" s="37" customFormat="1" ht="46.8" x14ac:dyDescent="0.25">
      <c r="A198" s="58">
        <f t="shared" si="2"/>
        <v>190</v>
      </c>
      <c r="B198" s="23" t="s">
        <v>193</v>
      </c>
      <c r="C198" s="23" t="s">
        <v>434</v>
      </c>
      <c r="D198" s="30" t="s">
        <v>435</v>
      </c>
      <c r="E198" s="27">
        <v>1185.9000000000001</v>
      </c>
    </row>
    <row r="199" spans="1:5" ht="55.2" x14ac:dyDescent="0.25">
      <c r="A199" s="58">
        <f t="shared" si="2"/>
        <v>191</v>
      </c>
      <c r="B199" s="23" t="s">
        <v>193</v>
      </c>
      <c r="C199" s="23" t="s">
        <v>436</v>
      </c>
      <c r="D199" s="72" t="s">
        <v>437</v>
      </c>
      <c r="E199" s="27">
        <v>2000</v>
      </c>
    </row>
    <row r="200" spans="1:5" ht="46.8" x14ac:dyDescent="0.25">
      <c r="A200" s="58">
        <f t="shared" si="2"/>
        <v>192</v>
      </c>
      <c r="B200" s="23" t="s">
        <v>193</v>
      </c>
      <c r="C200" s="23" t="s">
        <v>342</v>
      </c>
      <c r="D200" s="30" t="s">
        <v>343</v>
      </c>
      <c r="E200" s="27">
        <v>57900</v>
      </c>
    </row>
    <row r="201" spans="1:5" ht="78" x14ac:dyDescent="0.25">
      <c r="A201" s="58">
        <f t="shared" si="2"/>
        <v>193</v>
      </c>
      <c r="B201" s="23" t="s">
        <v>193</v>
      </c>
      <c r="C201" s="23" t="s">
        <v>418</v>
      </c>
      <c r="D201" s="34" t="s">
        <v>419</v>
      </c>
      <c r="E201" s="27">
        <v>90</v>
      </c>
    </row>
    <row r="202" spans="1:5" ht="31.2" x14ac:dyDescent="0.25">
      <c r="A202" s="58">
        <f t="shared" si="2"/>
        <v>194</v>
      </c>
      <c r="B202" s="23" t="s">
        <v>193</v>
      </c>
      <c r="C202" s="23" t="s">
        <v>206</v>
      </c>
      <c r="D202" s="30" t="s">
        <v>207</v>
      </c>
      <c r="E202" s="27">
        <v>84.8</v>
      </c>
    </row>
    <row r="203" spans="1:5" ht="46.8" x14ac:dyDescent="0.3">
      <c r="A203" s="58">
        <f t="shared" ref="A203:A266" si="3">A202+1</f>
        <v>195</v>
      </c>
      <c r="B203" s="23" t="s">
        <v>193</v>
      </c>
      <c r="C203" s="23" t="s">
        <v>420</v>
      </c>
      <c r="D203" s="73" t="s">
        <v>421</v>
      </c>
      <c r="E203" s="27">
        <v>4500</v>
      </c>
    </row>
    <row r="204" spans="1:5" ht="46.8" x14ac:dyDescent="0.25">
      <c r="A204" s="58">
        <f t="shared" si="3"/>
        <v>196</v>
      </c>
      <c r="B204" s="23" t="s">
        <v>193</v>
      </c>
      <c r="C204" s="23" t="s">
        <v>208</v>
      </c>
      <c r="D204" s="30" t="s">
        <v>289</v>
      </c>
      <c r="E204" s="27">
        <v>2169</v>
      </c>
    </row>
    <row r="205" spans="1:5" ht="46.8" x14ac:dyDescent="0.25">
      <c r="A205" s="58">
        <f t="shared" si="3"/>
        <v>197</v>
      </c>
      <c r="B205" s="23" t="s">
        <v>193</v>
      </c>
      <c r="C205" s="23" t="s">
        <v>368</v>
      </c>
      <c r="D205" s="30" t="s">
        <v>369</v>
      </c>
      <c r="E205" s="27">
        <f>635.81445+659.736</f>
        <v>1295.55045</v>
      </c>
    </row>
    <row r="206" spans="1:5" ht="124.2" x14ac:dyDescent="0.25">
      <c r="A206" s="58">
        <f t="shared" si="3"/>
        <v>198</v>
      </c>
      <c r="B206" s="23" t="s">
        <v>193</v>
      </c>
      <c r="C206" s="23" t="s">
        <v>454</v>
      </c>
      <c r="D206" s="74" t="s">
        <v>455</v>
      </c>
      <c r="E206" s="27">
        <v>12098.1</v>
      </c>
    </row>
    <row r="207" spans="1:5" ht="62.4" x14ac:dyDescent="0.25">
      <c r="A207" s="58">
        <f t="shared" si="3"/>
        <v>199</v>
      </c>
      <c r="B207" s="59" t="s">
        <v>193</v>
      </c>
      <c r="C207" s="59" t="s">
        <v>295</v>
      </c>
      <c r="D207" s="11" t="s">
        <v>294</v>
      </c>
      <c r="E207" s="27">
        <v>1576</v>
      </c>
    </row>
    <row r="208" spans="1:5" ht="62.4" x14ac:dyDescent="0.25">
      <c r="A208" s="58">
        <f t="shared" si="3"/>
        <v>200</v>
      </c>
      <c r="B208" s="59" t="s">
        <v>193</v>
      </c>
      <c r="C208" s="59" t="s">
        <v>305</v>
      </c>
      <c r="D208" s="11" t="s">
        <v>306</v>
      </c>
      <c r="E208" s="27">
        <f>5986.9+1024</f>
        <v>7010.9</v>
      </c>
    </row>
    <row r="209" spans="1:5" ht="46.8" x14ac:dyDescent="0.25">
      <c r="A209" s="58">
        <f t="shared" si="3"/>
        <v>201</v>
      </c>
      <c r="B209" s="23" t="s">
        <v>193</v>
      </c>
      <c r="C209" s="23" t="s">
        <v>438</v>
      </c>
      <c r="D209" s="35" t="s">
        <v>439</v>
      </c>
      <c r="E209" s="27">
        <v>665</v>
      </c>
    </row>
    <row r="210" spans="1:5" ht="31.2" x14ac:dyDescent="0.25">
      <c r="A210" s="58">
        <f t="shared" si="3"/>
        <v>202</v>
      </c>
      <c r="B210" s="23" t="s">
        <v>193</v>
      </c>
      <c r="C210" s="23" t="s">
        <v>280</v>
      </c>
      <c r="D210" s="30" t="s">
        <v>281</v>
      </c>
      <c r="E210" s="27">
        <v>0</v>
      </c>
    </row>
    <row r="211" spans="1:5" ht="93.6" x14ac:dyDescent="0.25">
      <c r="A211" s="58">
        <f t="shared" si="3"/>
        <v>203</v>
      </c>
      <c r="B211" s="23" t="s">
        <v>193</v>
      </c>
      <c r="C211" s="59" t="s">
        <v>422</v>
      </c>
      <c r="D211" s="34" t="s">
        <v>423</v>
      </c>
      <c r="E211" s="27">
        <v>597.07849999999996</v>
      </c>
    </row>
    <row r="212" spans="1:5" ht="78" x14ac:dyDescent="0.25">
      <c r="A212" s="58">
        <f t="shared" si="3"/>
        <v>204</v>
      </c>
      <c r="B212" s="23" t="s">
        <v>193</v>
      </c>
      <c r="C212" s="23" t="s">
        <v>383</v>
      </c>
      <c r="D212" s="30" t="s">
        <v>384</v>
      </c>
      <c r="E212" s="27">
        <v>10000</v>
      </c>
    </row>
    <row r="213" spans="1:5" ht="62.4" x14ac:dyDescent="0.25">
      <c r="A213" s="58">
        <f t="shared" si="3"/>
        <v>205</v>
      </c>
      <c r="B213" s="23" t="s">
        <v>193</v>
      </c>
      <c r="C213" s="23" t="s">
        <v>370</v>
      </c>
      <c r="D213" s="30" t="s">
        <v>371</v>
      </c>
      <c r="E213" s="27">
        <f>44719+27500</f>
        <v>72219</v>
      </c>
    </row>
    <row r="214" spans="1:5" ht="62.4" x14ac:dyDescent="0.3">
      <c r="A214" s="58">
        <f t="shared" si="3"/>
        <v>206</v>
      </c>
      <c r="B214" s="23" t="s">
        <v>193</v>
      </c>
      <c r="C214" s="23" t="s">
        <v>346</v>
      </c>
      <c r="D214" s="32" t="s">
        <v>347</v>
      </c>
      <c r="E214" s="27">
        <v>39611.5</v>
      </c>
    </row>
    <row r="215" spans="1:5" ht="46.8" x14ac:dyDescent="0.25">
      <c r="A215" s="58">
        <f t="shared" si="3"/>
        <v>207</v>
      </c>
      <c r="B215" s="21" t="s">
        <v>45</v>
      </c>
      <c r="C215" s="21" t="s">
        <v>265</v>
      </c>
      <c r="D215" s="36" t="s">
        <v>209</v>
      </c>
      <c r="E215" s="26">
        <f>E216+E234+E238+E240+E236</f>
        <v>732589.44320999982</v>
      </c>
    </row>
    <row r="216" spans="1:5" ht="31.2" x14ac:dyDescent="0.25">
      <c r="A216" s="58">
        <f t="shared" si="3"/>
        <v>208</v>
      </c>
      <c r="B216" s="23" t="s">
        <v>45</v>
      </c>
      <c r="C216" s="23" t="s">
        <v>210</v>
      </c>
      <c r="D216" s="35" t="s">
        <v>211</v>
      </c>
      <c r="E216" s="27">
        <f>SUM(E217:E233)</f>
        <v>721266.02934999985</v>
      </c>
    </row>
    <row r="217" spans="1:5" ht="93.6" x14ac:dyDescent="0.25">
      <c r="A217" s="58">
        <f t="shared" si="3"/>
        <v>209</v>
      </c>
      <c r="B217" s="23" t="s">
        <v>193</v>
      </c>
      <c r="C217" s="23" t="s">
        <v>212</v>
      </c>
      <c r="D217" s="35" t="s">
        <v>213</v>
      </c>
      <c r="E217" s="27">
        <f>1029.2+167.7</f>
        <v>1196.9000000000001</v>
      </c>
    </row>
    <row r="218" spans="1:5" ht="234" x14ac:dyDescent="0.25">
      <c r="A218" s="58">
        <f t="shared" si="3"/>
        <v>210</v>
      </c>
      <c r="B218" s="23" t="s">
        <v>193</v>
      </c>
      <c r="C218" s="23" t="s">
        <v>214</v>
      </c>
      <c r="D218" s="35" t="s">
        <v>215</v>
      </c>
      <c r="E218" s="27">
        <f>64764.8+6268.2+1846.3</f>
        <v>72879.3</v>
      </c>
    </row>
    <row r="219" spans="1:5" ht="234" x14ac:dyDescent="0.25">
      <c r="A219" s="58">
        <f t="shared" si="3"/>
        <v>211</v>
      </c>
      <c r="B219" s="23" t="s">
        <v>193</v>
      </c>
      <c r="C219" s="23" t="s">
        <v>216</v>
      </c>
      <c r="D219" s="35" t="s">
        <v>296</v>
      </c>
      <c r="E219" s="27">
        <f>62060.5+6195.6+2339.5+8266.8</f>
        <v>78862.400000000009</v>
      </c>
    </row>
    <row r="220" spans="1:5" ht="109.2" x14ac:dyDescent="0.25">
      <c r="A220" s="58">
        <f t="shared" si="3"/>
        <v>212</v>
      </c>
      <c r="B220" s="23" t="s">
        <v>193</v>
      </c>
      <c r="C220" s="23" t="s">
        <v>217</v>
      </c>
      <c r="D220" s="35" t="s">
        <v>218</v>
      </c>
      <c r="E220" s="27">
        <f>69.2+11.7</f>
        <v>80.900000000000006</v>
      </c>
    </row>
    <row r="221" spans="1:5" s="37" customFormat="1" ht="78" x14ac:dyDescent="0.25">
      <c r="A221" s="58">
        <f t="shared" si="3"/>
        <v>213</v>
      </c>
      <c r="B221" s="23" t="s">
        <v>193</v>
      </c>
      <c r="C221" s="23" t="s">
        <v>219</v>
      </c>
      <c r="D221" s="35" t="s">
        <v>220</v>
      </c>
      <c r="E221" s="27">
        <f>1003+167.7</f>
        <v>1170.7</v>
      </c>
    </row>
    <row r="222" spans="1:5" ht="93.6" x14ac:dyDescent="0.25">
      <c r="A222" s="58">
        <f t="shared" si="3"/>
        <v>214</v>
      </c>
      <c r="B222" s="23" t="s">
        <v>193</v>
      </c>
      <c r="C222" s="23" t="s">
        <v>221</v>
      </c>
      <c r="D222" s="35" t="s">
        <v>222</v>
      </c>
      <c r="E222" s="27">
        <f>1010.7+16.77244-193.4</f>
        <v>834.07244000000003</v>
      </c>
    </row>
    <row r="223" spans="1:5" ht="93.6" x14ac:dyDescent="0.25">
      <c r="A223" s="58">
        <f t="shared" si="3"/>
        <v>215</v>
      </c>
      <c r="B223" s="23" t="s">
        <v>193</v>
      </c>
      <c r="C223" s="23" t="s">
        <v>223</v>
      </c>
      <c r="D223" s="35" t="s">
        <v>224</v>
      </c>
      <c r="E223" s="27">
        <f>201.5+29.3</f>
        <v>230.8</v>
      </c>
    </row>
    <row r="224" spans="1:5" ht="93.6" x14ac:dyDescent="0.25">
      <c r="A224" s="58">
        <f t="shared" si="3"/>
        <v>216</v>
      </c>
      <c r="B224" s="23" t="s">
        <v>193</v>
      </c>
      <c r="C224" s="23" t="s">
        <v>225</v>
      </c>
      <c r="D224" s="35" t="s">
        <v>297</v>
      </c>
      <c r="E224" s="27">
        <f>4504.3+670.9</f>
        <v>5175.2</v>
      </c>
    </row>
    <row r="225" spans="1:5" ht="171.6" x14ac:dyDescent="0.25">
      <c r="A225" s="58">
        <f t="shared" si="3"/>
        <v>217</v>
      </c>
      <c r="B225" s="23" t="s">
        <v>193</v>
      </c>
      <c r="C225" s="23" t="s">
        <v>226</v>
      </c>
      <c r="D225" s="35" t="s">
        <v>227</v>
      </c>
      <c r="E225" s="27">
        <f>976.5-400</f>
        <v>576.5</v>
      </c>
    </row>
    <row r="226" spans="1:5" ht="234" x14ac:dyDescent="0.25">
      <c r="A226" s="58">
        <f t="shared" si="3"/>
        <v>218</v>
      </c>
      <c r="B226" s="23" t="s">
        <v>193</v>
      </c>
      <c r="C226" s="23" t="s">
        <v>228</v>
      </c>
      <c r="D226" s="35" t="s">
        <v>298</v>
      </c>
      <c r="E226" s="27">
        <f>240149.9+19867.7+1171.7+3755.3+33762</f>
        <v>298706.60000000003</v>
      </c>
    </row>
    <row r="227" spans="1:5" ht="124.8" x14ac:dyDescent="0.25">
      <c r="A227" s="58">
        <f t="shared" si="3"/>
        <v>219</v>
      </c>
      <c r="B227" s="23" t="s">
        <v>193</v>
      </c>
      <c r="C227" s="23" t="s">
        <v>229</v>
      </c>
      <c r="D227" s="35" t="s">
        <v>230</v>
      </c>
      <c r="E227" s="27">
        <f>4403.5</f>
        <v>4403.5</v>
      </c>
    </row>
    <row r="228" spans="1:5" ht="78" x14ac:dyDescent="0.25">
      <c r="A228" s="58">
        <f t="shared" si="3"/>
        <v>220</v>
      </c>
      <c r="B228" s="23" t="s">
        <v>193</v>
      </c>
      <c r="C228" s="23" t="s">
        <v>231</v>
      </c>
      <c r="D228" s="35" t="s">
        <v>232</v>
      </c>
      <c r="E228" s="27">
        <f>3818.6-3669-10.5</f>
        <v>139.09999999999991</v>
      </c>
    </row>
    <row r="229" spans="1:5" ht="156" x14ac:dyDescent="0.25">
      <c r="A229" s="58">
        <f t="shared" si="3"/>
        <v>221</v>
      </c>
      <c r="B229" s="23" t="s">
        <v>193</v>
      </c>
      <c r="C229" s="23" t="s">
        <v>233</v>
      </c>
      <c r="D229" s="35" t="s">
        <v>234</v>
      </c>
      <c r="E229" s="27">
        <f>25912.3+72.2-1068.08023+40023.93714</f>
        <v>64940.356910000002</v>
      </c>
    </row>
    <row r="230" spans="1:5" ht="234" x14ac:dyDescent="0.25">
      <c r="A230" s="58">
        <f t="shared" si="3"/>
        <v>222</v>
      </c>
      <c r="B230" s="23" t="s">
        <v>193</v>
      </c>
      <c r="C230" s="23" t="s">
        <v>235</v>
      </c>
      <c r="D230" s="35" t="s">
        <v>236</v>
      </c>
      <c r="E230" s="27">
        <f>150464.3+9877.2+2226.1+15933.5</f>
        <v>178501.1</v>
      </c>
    </row>
    <row r="231" spans="1:5" ht="93.6" x14ac:dyDescent="0.25">
      <c r="A231" s="58">
        <f t="shared" si="3"/>
        <v>223</v>
      </c>
      <c r="B231" s="23" t="s">
        <v>193</v>
      </c>
      <c r="C231" s="23" t="s">
        <v>237</v>
      </c>
      <c r="D231" s="35" t="s">
        <v>238</v>
      </c>
      <c r="E231" s="27">
        <f>1023.4+167.7+376.1</f>
        <v>1567.1999999999998</v>
      </c>
    </row>
    <row r="232" spans="1:5" ht="78" x14ac:dyDescent="0.25">
      <c r="A232" s="58">
        <f t="shared" si="3"/>
        <v>224</v>
      </c>
      <c r="B232" s="23" t="s">
        <v>193</v>
      </c>
      <c r="C232" s="23" t="s">
        <v>239</v>
      </c>
      <c r="D232" s="35" t="s">
        <v>240</v>
      </c>
      <c r="E232" s="27">
        <f>11712.7</f>
        <v>11712.7</v>
      </c>
    </row>
    <row r="233" spans="1:5" ht="140.4" x14ac:dyDescent="0.25">
      <c r="A233" s="58">
        <f t="shared" si="3"/>
        <v>225</v>
      </c>
      <c r="B233" s="23" t="s">
        <v>193</v>
      </c>
      <c r="C233" s="23" t="s">
        <v>241</v>
      </c>
      <c r="D233" s="35" t="s">
        <v>242</v>
      </c>
      <c r="E233" s="27">
        <f>223+38.2+27.5</f>
        <v>288.7</v>
      </c>
    </row>
    <row r="234" spans="1:5" ht="78" x14ac:dyDescent="0.25">
      <c r="A234" s="58">
        <f t="shared" si="3"/>
        <v>226</v>
      </c>
      <c r="B234" s="23" t="s">
        <v>45</v>
      </c>
      <c r="C234" s="23" t="s">
        <v>243</v>
      </c>
      <c r="D234" s="35" t="s">
        <v>244</v>
      </c>
      <c r="E234" s="27">
        <f>E235</f>
        <v>1664.9</v>
      </c>
    </row>
    <row r="235" spans="1:5" ht="78" x14ac:dyDescent="0.25">
      <c r="A235" s="58">
        <f t="shared" si="3"/>
        <v>227</v>
      </c>
      <c r="B235" s="23" t="s">
        <v>193</v>
      </c>
      <c r="C235" s="23" t="s">
        <v>245</v>
      </c>
      <c r="D235" s="30" t="s">
        <v>246</v>
      </c>
      <c r="E235" s="27">
        <f>2026.9-362</f>
        <v>1664.9</v>
      </c>
    </row>
    <row r="236" spans="1:5" ht="62.4" x14ac:dyDescent="0.25">
      <c r="A236" s="58">
        <f t="shared" si="3"/>
        <v>228</v>
      </c>
      <c r="B236" s="23" t="s">
        <v>45</v>
      </c>
      <c r="C236" s="23" t="s">
        <v>380</v>
      </c>
      <c r="D236" s="30" t="s">
        <v>382</v>
      </c>
      <c r="E236" s="27">
        <f>E237</f>
        <v>3627.51386</v>
      </c>
    </row>
    <row r="237" spans="1:5" ht="62.4" x14ac:dyDescent="0.25">
      <c r="A237" s="58">
        <f t="shared" si="3"/>
        <v>229</v>
      </c>
      <c r="B237" s="23" t="s">
        <v>193</v>
      </c>
      <c r="C237" s="23" t="s">
        <v>379</v>
      </c>
      <c r="D237" s="30" t="s">
        <v>381</v>
      </c>
      <c r="E237" s="27">
        <f>3641.5-13.98614</f>
        <v>3627.51386</v>
      </c>
    </row>
    <row r="238" spans="1:5" ht="46.8" x14ac:dyDescent="0.25">
      <c r="A238" s="58">
        <f t="shared" si="3"/>
        <v>230</v>
      </c>
      <c r="B238" s="23" t="s">
        <v>45</v>
      </c>
      <c r="C238" s="23" t="s">
        <v>247</v>
      </c>
      <c r="D238" s="30" t="s">
        <v>248</v>
      </c>
      <c r="E238" s="27">
        <f>E239</f>
        <v>6026.9000000000005</v>
      </c>
    </row>
    <row r="239" spans="1:5" ht="62.4" x14ac:dyDescent="0.25">
      <c r="A239" s="58">
        <f t="shared" si="3"/>
        <v>231</v>
      </c>
      <c r="B239" s="23" t="s">
        <v>193</v>
      </c>
      <c r="C239" s="23" t="s">
        <v>249</v>
      </c>
      <c r="D239" s="30" t="s">
        <v>250</v>
      </c>
      <c r="E239" s="27">
        <f>5983.1+43.8</f>
        <v>6026.9000000000005</v>
      </c>
    </row>
    <row r="240" spans="1:5" ht="62.4" x14ac:dyDescent="0.25">
      <c r="A240" s="58">
        <f t="shared" si="3"/>
        <v>232</v>
      </c>
      <c r="B240" s="23" t="s">
        <v>45</v>
      </c>
      <c r="C240" s="23" t="s">
        <v>251</v>
      </c>
      <c r="D240" s="30" t="s">
        <v>252</v>
      </c>
      <c r="E240" s="27">
        <f>E241</f>
        <v>4.0999999999999996</v>
      </c>
    </row>
    <row r="241" spans="1:5" ht="62.4" x14ac:dyDescent="0.25">
      <c r="A241" s="58">
        <f t="shared" si="3"/>
        <v>233</v>
      </c>
      <c r="B241" s="23" t="s">
        <v>193</v>
      </c>
      <c r="C241" s="23" t="s">
        <v>253</v>
      </c>
      <c r="D241" s="30" t="s">
        <v>254</v>
      </c>
      <c r="E241" s="27">
        <v>4.0999999999999996</v>
      </c>
    </row>
    <row r="242" spans="1:5" ht="15.6" x14ac:dyDescent="0.3">
      <c r="A242" s="58">
        <f t="shared" si="3"/>
        <v>234</v>
      </c>
      <c r="B242" s="21" t="s">
        <v>45</v>
      </c>
      <c r="C242" s="21" t="s">
        <v>328</v>
      </c>
      <c r="D242" s="57" t="s">
        <v>329</v>
      </c>
      <c r="E242" s="26">
        <f>E245+E247+E249+E243</f>
        <v>177878.43536999999</v>
      </c>
    </row>
    <row r="243" spans="1:5" ht="140.4" x14ac:dyDescent="0.3">
      <c r="A243" s="58">
        <f t="shared" si="3"/>
        <v>235</v>
      </c>
      <c r="B243" s="38" t="s">
        <v>45</v>
      </c>
      <c r="C243" s="39" t="s">
        <v>330</v>
      </c>
      <c r="D243" s="40" t="s">
        <v>331</v>
      </c>
      <c r="E243" s="27">
        <f>E244</f>
        <v>703.1</v>
      </c>
    </row>
    <row r="244" spans="1:5" ht="156" x14ac:dyDescent="0.3">
      <c r="A244" s="58">
        <f t="shared" si="3"/>
        <v>236</v>
      </c>
      <c r="B244" s="38" t="s">
        <v>193</v>
      </c>
      <c r="C244" s="39" t="s">
        <v>332</v>
      </c>
      <c r="D244" s="40" t="s">
        <v>333</v>
      </c>
      <c r="E244" s="27">
        <v>703.1</v>
      </c>
    </row>
    <row r="245" spans="1:5" ht="62.4" x14ac:dyDescent="0.3">
      <c r="A245" s="58">
        <f t="shared" si="3"/>
        <v>237</v>
      </c>
      <c r="B245" s="38" t="s">
        <v>45</v>
      </c>
      <c r="C245" s="39" t="s">
        <v>334</v>
      </c>
      <c r="D245" s="31" t="s">
        <v>335</v>
      </c>
      <c r="E245" s="27">
        <f>E246</f>
        <v>33044.800000000003</v>
      </c>
    </row>
    <row r="246" spans="1:5" ht="78" x14ac:dyDescent="0.3">
      <c r="A246" s="58">
        <f t="shared" si="3"/>
        <v>238</v>
      </c>
      <c r="B246" s="38" t="s">
        <v>193</v>
      </c>
      <c r="C246" s="39" t="s">
        <v>336</v>
      </c>
      <c r="D246" s="31" t="s">
        <v>337</v>
      </c>
      <c r="E246" s="27">
        <f>16405.2+16639.6</f>
        <v>33044.800000000003</v>
      </c>
    </row>
    <row r="247" spans="1:5" ht="78" x14ac:dyDescent="0.3">
      <c r="A247" s="58">
        <f t="shared" si="3"/>
        <v>239</v>
      </c>
      <c r="B247" s="38" t="s">
        <v>45</v>
      </c>
      <c r="C247" s="39" t="s">
        <v>338</v>
      </c>
      <c r="D247" s="31" t="s">
        <v>339</v>
      </c>
      <c r="E247" s="27">
        <f>E248</f>
        <v>2296.6</v>
      </c>
    </row>
    <row r="248" spans="1:5" ht="78" x14ac:dyDescent="0.3">
      <c r="A248" s="58">
        <f t="shared" si="3"/>
        <v>240</v>
      </c>
      <c r="B248" s="38" t="s">
        <v>193</v>
      </c>
      <c r="C248" s="39" t="s">
        <v>340</v>
      </c>
      <c r="D248" s="31" t="s">
        <v>341</v>
      </c>
      <c r="E248" s="27">
        <v>2296.6</v>
      </c>
    </row>
    <row r="249" spans="1:5" ht="15.6" x14ac:dyDescent="0.3">
      <c r="A249" s="58">
        <f t="shared" si="3"/>
        <v>241</v>
      </c>
      <c r="B249" s="38" t="s">
        <v>45</v>
      </c>
      <c r="C249" s="39" t="s">
        <v>317</v>
      </c>
      <c r="D249" s="31" t="s">
        <v>318</v>
      </c>
      <c r="E249" s="27">
        <f>E250</f>
        <v>141833.93536999999</v>
      </c>
    </row>
    <row r="250" spans="1:5" ht="31.2" x14ac:dyDescent="0.3">
      <c r="A250" s="58">
        <f t="shared" si="3"/>
        <v>242</v>
      </c>
      <c r="B250" s="38" t="s">
        <v>45</v>
      </c>
      <c r="C250" s="39" t="s">
        <v>319</v>
      </c>
      <c r="D250" s="31" t="s">
        <v>320</v>
      </c>
      <c r="E250" s="27">
        <f>E262+E252+E253+E254+E255+E256+E257+E260+E258+E261+E259+E251</f>
        <v>141833.93536999999</v>
      </c>
    </row>
    <row r="251" spans="1:5" ht="31.2" x14ac:dyDescent="0.25">
      <c r="A251" s="58">
        <f t="shared" si="3"/>
        <v>243</v>
      </c>
      <c r="B251" s="75">
        <v>991</v>
      </c>
      <c r="C251" s="23" t="s">
        <v>456</v>
      </c>
      <c r="D251" s="34" t="s">
        <v>457</v>
      </c>
      <c r="E251" s="27">
        <v>192.08967000000001</v>
      </c>
    </row>
    <row r="252" spans="1:5" ht="93.6" x14ac:dyDescent="0.3">
      <c r="A252" s="58">
        <f t="shared" si="3"/>
        <v>244</v>
      </c>
      <c r="B252" s="38" t="s">
        <v>193</v>
      </c>
      <c r="C252" s="39" t="s">
        <v>321</v>
      </c>
      <c r="D252" s="31" t="s">
        <v>322</v>
      </c>
      <c r="E252" s="27">
        <v>5731.1</v>
      </c>
    </row>
    <row r="253" spans="1:5" ht="93.6" x14ac:dyDescent="0.3">
      <c r="A253" s="58">
        <f t="shared" si="3"/>
        <v>245</v>
      </c>
      <c r="B253" s="23" t="s">
        <v>193</v>
      </c>
      <c r="C253" s="41" t="s">
        <v>372</v>
      </c>
      <c r="D253" s="31" t="s">
        <v>323</v>
      </c>
      <c r="E253" s="27">
        <v>306.60000000000002</v>
      </c>
    </row>
    <row r="254" spans="1:5" ht="93.6" x14ac:dyDescent="0.25">
      <c r="A254" s="58">
        <f t="shared" si="3"/>
        <v>246</v>
      </c>
      <c r="B254" s="76">
        <v>991</v>
      </c>
      <c r="C254" s="23" t="s">
        <v>324</v>
      </c>
      <c r="D254" s="34" t="s">
        <v>325</v>
      </c>
      <c r="E254" s="27">
        <f>867+1976</f>
        <v>2843</v>
      </c>
    </row>
    <row r="255" spans="1:5" ht="46.8" x14ac:dyDescent="0.25">
      <c r="A255" s="58">
        <f t="shared" si="3"/>
        <v>247</v>
      </c>
      <c r="B255" s="76">
        <v>991</v>
      </c>
      <c r="C255" s="39" t="s">
        <v>344</v>
      </c>
      <c r="D255" s="34" t="s">
        <v>345</v>
      </c>
      <c r="E255" s="27">
        <v>822.4</v>
      </c>
    </row>
    <row r="256" spans="1:5" ht="46.8" x14ac:dyDescent="0.25">
      <c r="A256" s="58">
        <f t="shared" si="3"/>
        <v>248</v>
      </c>
      <c r="B256" s="76">
        <v>991</v>
      </c>
      <c r="C256" s="39" t="s">
        <v>373</v>
      </c>
      <c r="D256" s="34" t="s">
        <v>374</v>
      </c>
      <c r="E256" s="27">
        <f>722.6</f>
        <v>722.6</v>
      </c>
    </row>
    <row r="257" spans="1:5" ht="156" x14ac:dyDescent="0.25">
      <c r="A257" s="58">
        <f t="shared" si="3"/>
        <v>249</v>
      </c>
      <c r="B257" s="76">
        <v>991</v>
      </c>
      <c r="C257" s="39" t="s">
        <v>375</v>
      </c>
      <c r="D257" s="34" t="s">
        <v>376</v>
      </c>
      <c r="E257" s="27">
        <f>408.1277</f>
        <v>408.1277</v>
      </c>
    </row>
    <row r="258" spans="1:5" ht="62.4" x14ac:dyDescent="0.25">
      <c r="A258" s="58">
        <f t="shared" si="3"/>
        <v>250</v>
      </c>
      <c r="B258" s="76">
        <v>991</v>
      </c>
      <c r="C258" s="42" t="s">
        <v>387</v>
      </c>
      <c r="D258" s="43" t="s">
        <v>388</v>
      </c>
      <c r="E258" s="27">
        <v>5188.9080000000004</v>
      </c>
    </row>
    <row r="259" spans="1:5" ht="109.2" x14ac:dyDescent="0.3">
      <c r="A259" s="58">
        <f t="shared" si="3"/>
        <v>251</v>
      </c>
      <c r="B259" s="76">
        <v>991</v>
      </c>
      <c r="C259" s="42" t="s">
        <v>445</v>
      </c>
      <c r="D259" s="73" t="s">
        <v>446</v>
      </c>
      <c r="E259" s="27">
        <v>114591</v>
      </c>
    </row>
    <row r="260" spans="1:5" ht="109.2" x14ac:dyDescent="0.25">
      <c r="A260" s="58">
        <f t="shared" si="3"/>
        <v>252</v>
      </c>
      <c r="B260" s="76">
        <v>991</v>
      </c>
      <c r="C260" s="39" t="s">
        <v>377</v>
      </c>
      <c r="D260" s="34" t="s">
        <v>378</v>
      </c>
      <c r="E260" s="27">
        <f>1023.97-29.06</f>
        <v>994.91000000000008</v>
      </c>
    </row>
    <row r="261" spans="1:5" ht="47.4" thickBot="1" x14ac:dyDescent="0.3">
      <c r="A261" s="58">
        <f t="shared" si="3"/>
        <v>253</v>
      </c>
      <c r="B261" s="77">
        <v>991</v>
      </c>
      <c r="C261" s="77" t="s">
        <v>385</v>
      </c>
      <c r="D261" s="78" t="s">
        <v>386</v>
      </c>
      <c r="E261" s="27">
        <v>3741.1</v>
      </c>
    </row>
    <row r="262" spans="1:5" ht="46.8" x14ac:dyDescent="0.3">
      <c r="A262" s="58">
        <f t="shared" si="3"/>
        <v>254</v>
      </c>
      <c r="B262" s="23" t="s">
        <v>193</v>
      </c>
      <c r="C262" s="39" t="s">
        <v>326</v>
      </c>
      <c r="D262" s="31" t="s">
        <v>327</v>
      </c>
      <c r="E262" s="27">
        <v>6292.1</v>
      </c>
    </row>
    <row r="263" spans="1:5" ht="31.8" thickBot="1" x14ac:dyDescent="0.3">
      <c r="A263" s="58">
        <f t="shared" si="3"/>
        <v>255</v>
      </c>
      <c r="B263" s="21" t="s">
        <v>45</v>
      </c>
      <c r="C263" s="44" t="s">
        <v>424</v>
      </c>
      <c r="D263" s="79" t="s">
        <v>425</v>
      </c>
      <c r="E263" s="26">
        <f>E264</f>
        <v>9009.52</v>
      </c>
    </row>
    <row r="264" spans="1:5" ht="47.4" thickBot="1" x14ac:dyDescent="0.3">
      <c r="A264" s="58">
        <f t="shared" si="3"/>
        <v>256</v>
      </c>
      <c r="B264" s="23" t="s">
        <v>193</v>
      </c>
      <c r="C264" s="80" t="s">
        <v>426</v>
      </c>
      <c r="D264" s="81" t="s">
        <v>427</v>
      </c>
      <c r="E264" s="27">
        <f>8919.52+90</f>
        <v>9009.52</v>
      </c>
    </row>
    <row r="265" spans="1:5" ht="15.6" x14ac:dyDescent="0.25">
      <c r="A265" s="58">
        <f t="shared" si="3"/>
        <v>257</v>
      </c>
      <c r="B265" s="59" t="s">
        <v>45</v>
      </c>
      <c r="C265" s="5" t="s">
        <v>171</v>
      </c>
      <c r="D265" s="6" t="s">
        <v>39</v>
      </c>
      <c r="E265" s="7">
        <f>E266</f>
        <v>148.77386999999999</v>
      </c>
    </row>
    <row r="266" spans="1:5" ht="31.2" x14ac:dyDescent="0.25">
      <c r="A266" s="58">
        <f t="shared" si="3"/>
        <v>258</v>
      </c>
      <c r="B266" s="59" t="s">
        <v>45</v>
      </c>
      <c r="C266" s="59" t="s">
        <v>173</v>
      </c>
      <c r="D266" s="8" t="s">
        <v>40</v>
      </c>
      <c r="E266" s="10">
        <f>SUM(E267:E267)</f>
        <v>148.77386999999999</v>
      </c>
    </row>
    <row r="267" spans="1:5" ht="31.2" x14ac:dyDescent="0.25">
      <c r="A267" s="58">
        <f t="shared" ref="A267:A271" si="4">A266+1</f>
        <v>259</v>
      </c>
      <c r="B267" s="59" t="s">
        <v>271</v>
      </c>
      <c r="C267" s="59" t="s">
        <v>172</v>
      </c>
      <c r="D267" s="8" t="s">
        <v>40</v>
      </c>
      <c r="E267" s="10">
        <f>1300-1151.22613</f>
        <v>148.77386999999999</v>
      </c>
    </row>
    <row r="268" spans="1:5" ht="46.8" x14ac:dyDescent="0.25">
      <c r="A268" s="58">
        <f t="shared" si="4"/>
        <v>260</v>
      </c>
      <c r="B268" s="59" t="s">
        <v>45</v>
      </c>
      <c r="C268" s="59" t="s">
        <v>311</v>
      </c>
      <c r="D268" s="45" t="s">
        <v>312</v>
      </c>
      <c r="E268" s="7">
        <f>SUM(E269:E270)</f>
        <v>-24279.25359</v>
      </c>
    </row>
    <row r="269" spans="1:5" ht="78" x14ac:dyDescent="0.25">
      <c r="A269" s="58">
        <f t="shared" si="4"/>
        <v>261</v>
      </c>
      <c r="B269" s="59" t="s">
        <v>193</v>
      </c>
      <c r="C269" s="59" t="s">
        <v>313</v>
      </c>
      <c r="D269" s="46" t="s">
        <v>314</v>
      </c>
      <c r="E269" s="47">
        <v>-1.0000000000000001E-5</v>
      </c>
    </row>
    <row r="270" spans="1:5" ht="46.8" x14ac:dyDescent="0.25">
      <c r="A270" s="58">
        <f t="shared" si="4"/>
        <v>262</v>
      </c>
      <c r="B270" s="59" t="s">
        <v>193</v>
      </c>
      <c r="C270" s="59" t="s">
        <v>315</v>
      </c>
      <c r="D270" s="46" t="s">
        <v>316</v>
      </c>
      <c r="E270" s="27">
        <f>-23895.82578+384.75014-12.82-672.89588-62.88897-19.57309</f>
        <v>-24279.253580000001</v>
      </c>
    </row>
    <row r="271" spans="1:5" ht="15.6" x14ac:dyDescent="0.3">
      <c r="A271" s="58">
        <f t="shared" si="4"/>
        <v>263</v>
      </c>
      <c r="B271" s="83" t="s">
        <v>310</v>
      </c>
      <c r="C271" s="83"/>
      <c r="D271" s="83"/>
      <c r="E271" s="82">
        <f>E10+E164</f>
        <v>2383100.1355099999</v>
      </c>
    </row>
  </sheetData>
  <mergeCells count="9">
    <mergeCell ref="B271:D271"/>
    <mergeCell ref="C1:E1"/>
    <mergeCell ref="A3:E3"/>
    <mergeCell ref="B5:E5"/>
    <mergeCell ref="A7:A8"/>
    <mergeCell ref="B7:B8"/>
    <mergeCell ref="C7:C8"/>
    <mergeCell ref="D7:D8"/>
    <mergeCell ref="E7:E8"/>
  </mergeCells>
  <pageMargins left="0.59055118110236227" right="0.19685039370078741" top="0.15748031496062992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Юлия В. Просвирнина</cp:lastModifiedBy>
  <cp:lastPrinted>2025-12-19T06:44:46Z</cp:lastPrinted>
  <dcterms:created xsi:type="dcterms:W3CDTF">2021-11-01T09:50:52Z</dcterms:created>
  <dcterms:modified xsi:type="dcterms:W3CDTF">2025-12-19T06:45:13Z</dcterms:modified>
</cp:coreProperties>
</file>